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0" yWindow="5670" windowWidth="24060" windowHeight="5025" activeTab="1"/>
  </bookViews>
  <sheets>
    <sheet name="COMP PESOS_" sheetId="62" r:id="rId1"/>
    <sheet name="COMP DIR COND PESOS" sheetId="64" r:id="rId2"/>
    <sheet name="Pasivo Total" sheetId="60" state="hidden" r:id="rId3"/>
    <sheet name="Hoja3" sheetId="63" state="hidden" r:id="rId4"/>
  </sheets>
  <externalReferences>
    <externalReference r:id="rId5"/>
  </externalReferences>
  <definedNames>
    <definedName name="_xlnm._FilterDatabase" localSheetId="1" hidden="1">'COMP DIR COND PESOS'!$A$10:$L$229</definedName>
    <definedName name="_tdc20012">'[1]Tipos de Cambio'!$C$4</definedName>
    <definedName name="_xlnm.Print_Area" localSheetId="1">'COMP DIR COND PESOS'!$A$5:$L$270</definedName>
    <definedName name="_xlnm.Print_Area" localSheetId="0">'COMP PESOS_'!$A$5:$M$228</definedName>
    <definedName name="_xlnm.Print_Area" localSheetId="2">'Pasivo Total'!$B$170:$E$208</definedName>
    <definedName name="compromisos">'Pasivo Total'!$B$4:$E$208</definedName>
    <definedName name="_xlnm.Print_Titles" localSheetId="1">'COMP DIR COND PESOS'!$5:$7</definedName>
    <definedName name="_xlnm.Print_Titles" localSheetId="0">'COMP PESOS_'!$5:$7</definedName>
  </definedNames>
  <calcPr calcId="145621"/>
</workbook>
</file>

<file path=xl/calcChain.xml><?xml version="1.0" encoding="utf-8"?>
<calcChain xmlns="http://schemas.openxmlformats.org/spreadsheetml/2006/main">
  <c r="H264" i="64" l="1"/>
  <c r="I264" i="64" s="1"/>
  <c r="H261" i="64"/>
  <c r="I261" i="64" s="1"/>
  <c r="H259" i="64"/>
  <c r="I259" i="64" s="1"/>
  <c r="H258" i="64"/>
  <c r="I258" i="64" s="1"/>
  <c r="H257" i="64"/>
  <c r="I257" i="64" s="1"/>
  <c r="H256" i="64"/>
  <c r="H255" i="64"/>
  <c r="I255" i="64" s="1"/>
  <c r="H253" i="64"/>
  <c r="I253" i="64" s="1"/>
  <c r="H252" i="64"/>
  <c r="H251" i="64"/>
  <c r="I251" i="64" s="1"/>
  <c r="H250" i="64"/>
  <c r="I250" i="64" s="1"/>
  <c r="H249" i="64"/>
  <c r="H248" i="64"/>
  <c r="I248" i="64" s="1"/>
  <c r="H247" i="64"/>
  <c r="H246" i="64"/>
  <c r="I246" i="64" s="1"/>
  <c r="H245" i="64"/>
  <c r="I245" i="64" s="1"/>
  <c r="H244" i="64"/>
  <c r="I244" i="64" s="1"/>
  <c r="H243" i="64"/>
  <c r="I243" i="64" s="1"/>
  <c r="H240" i="64"/>
  <c r="I240" i="64" s="1"/>
  <c r="H238" i="64"/>
  <c r="I238" i="64" s="1"/>
  <c r="H236" i="64"/>
  <c r="I236" i="64" s="1"/>
  <c r="H235" i="64"/>
  <c r="I235" i="64" s="1"/>
  <c r="I224" i="64"/>
  <c r="I222" i="64"/>
  <c r="I218" i="64"/>
  <c r="I194" i="64"/>
  <c r="H262" i="64"/>
  <c r="I262" i="64" s="1"/>
  <c r="H260" i="64"/>
  <c r="I260" i="64" s="1"/>
  <c r="H254" i="64"/>
  <c r="I254" i="64" s="1"/>
  <c r="H242" i="64"/>
  <c r="I242" i="64" s="1"/>
  <c r="H239" i="64"/>
  <c r="I239" i="64" s="1"/>
  <c r="G234" i="64"/>
  <c r="F264" i="64"/>
  <c r="F263" i="64"/>
  <c r="F262" i="64"/>
  <c r="F260" i="64"/>
  <c r="F256" i="64"/>
  <c r="F254" i="64"/>
  <c r="F253" i="64"/>
  <c r="F252" i="64"/>
  <c r="F250" i="64"/>
  <c r="F249" i="64"/>
  <c r="F248" i="64"/>
  <c r="F246" i="64"/>
  <c r="F244" i="64"/>
  <c r="F243" i="64"/>
  <c r="F240" i="64"/>
  <c r="F239" i="64"/>
  <c r="F238" i="64"/>
  <c r="F230" i="64"/>
  <c r="F228" i="64"/>
  <c r="F227" i="64"/>
  <c r="F226" i="64"/>
  <c r="F224" i="64"/>
  <c r="F222" i="64"/>
  <c r="F220" i="64"/>
  <c r="F218" i="64"/>
  <c r="F216" i="64"/>
  <c r="F214" i="64"/>
  <c r="F212" i="64"/>
  <c r="F211" i="64"/>
  <c r="F210" i="64"/>
  <c r="F208" i="64"/>
  <c r="F206" i="64"/>
  <c r="F205" i="64"/>
  <c r="F204" i="64"/>
  <c r="F201" i="64"/>
  <c r="F200" i="64"/>
  <c r="F198" i="64"/>
  <c r="F196" i="64"/>
  <c r="F195" i="64"/>
  <c r="F194" i="64"/>
  <c r="F193" i="64"/>
  <c r="F192" i="64"/>
  <c r="F189" i="64"/>
  <c r="F188" i="64"/>
  <c r="F187" i="64"/>
  <c r="F186" i="64"/>
  <c r="F185" i="64"/>
  <c r="F183" i="64"/>
  <c r="F178" i="64"/>
  <c r="F176" i="64"/>
  <c r="F174" i="64"/>
  <c r="F172" i="64"/>
  <c r="F170" i="64"/>
  <c r="F169" i="64"/>
  <c r="F168" i="64"/>
  <c r="F166" i="64"/>
  <c r="F164" i="64"/>
  <c r="F163" i="64"/>
  <c r="F162" i="64"/>
  <c r="F161" i="64"/>
  <c r="F160" i="64"/>
  <c r="F159" i="64"/>
  <c r="F158" i="64"/>
  <c r="F157" i="64"/>
  <c r="F155" i="64"/>
  <c r="F154" i="64"/>
  <c r="F153" i="64"/>
  <c r="F151" i="64"/>
  <c r="F150" i="64"/>
  <c r="F148" i="64"/>
  <c r="F146" i="64"/>
  <c r="F144" i="64"/>
  <c r="F143" i="64"/>
  <c r="F142" i="64"/>
  <c r="F140" i="64"/>
  <c r="F138" i="64"/>
  <c r="F137" i="64"/>
  <c r="F134" i="64"/>
  <c r="F133" i="64"/>
  <c r="F131" i="64"/>
  <c r="F130" i="64"/>
  <c r="F129" i="64"/>
  <c r="F128" i="64"/>
  <c r="F127" i="64"/>
  <c r="F126" i="64"/>
  <c r="F125" i="64"/>
  <c r="F124" i="64"/>
  <c r="F123" i="64"/>
  <c r="F120" i="64"/>
  <c r="F118" i="64"/>
  <c r="F117" i="64"/>
  <c r="F116" i="64"/>
  <c r="F114" i="64"/>
  <c r="F113" i="64"/>
  <c r="F110" i="64"/>
  <c r="F109" i="64"/>
  <c r="F108" i="64"/>
  <c r="F107" i="64"/>
  <c r="F106" i="64"/>
  <c r="F105" i="64"/>
  <c r="F104" i="64"/>
  <c r="F102" i="64"/>
  <c r="F100" i="64"/>
  <c r="F98" i="64"/>
  <c r="F97" i="64"/>
  <c r="F93" i="64"/>
  <c r="F92" i="64"/>
  <c r="F91" i="64"/>
  <c r="F89" i="64"/>
  <c r="F88" i="64"/>
  <c r="F85" i="64"/>
  <c r="F84" i="64"/>
  <c r="F83" i="64"/>
  <c r="F82" i="64"/>
  <c r="F81" i="64"/>
  <c r="F80" i="64"/>
  <c r="F79" i="64"/>
  <c r="F78" i="64"/>
  <c r="F76" i="64"/>
  <c r="F74" i="64"/>
  <c r="F73" i="64"/>
  <c r="F72" i="64"/>
  <c r="F71" i="64"/>
  <c r="F68" i="64"/>
  <c r="F66" i="64"/>
  <c r="F65" i="64"/>
  <c r="F64" i="64"/>
  <c r="F63" i="64"/>
  <c r="F62" i="64"/>
  <c r="F61" i="64"/>
  <c r="F60" i="64"/>
  <c r="F59" i="64"/>
  <c r="F57" i="64"/>
  <c r="F56" i="64"/>
  <c r="F55" i="64"/>
  <c r="F53" i="64"/>
  <c r="F51" i="64"/>
  <c r="F49" i="64"/>
  <c r="F48" i="64"/>
  <c r="F47" i="64"/>
  <c r="F46" i="64"/>
  <c r="F45" i="64"/>
  <c r="F44" i="64"/>
  <c r="F43" i="64"/>
  <c r="F41" i="64"/>
  <c r="F40" i="64"/>
  <c r="F39" i="64"/>
  <c r="F38" i="64"/>
  <c r="F37" i="64"/>
  <c r="F36" i="64"/>
  <c r="F35" i="64"/>
  <c r="F34" i="64"/>
  <c r="F33" i="64"/>
  <c r="F32" i="64"/>
  <c r="F31" i="64"/>
  <c r="F29" i="64"/>
  <c r="F26" i="64"/>
  <c r="F25" i="64"/>
  <c r="F24" i="64"/>
  <c r="F22" i="64"/>
  <c r="F21" i="64"/>
  <c r="F20" i="64"/>
  <c r="F19" i="64"/>
  <c r="F18" i="64"/>
  <c r="F16" i="64"/>
  <c r="F15" i="64"/>
  <c r="F13" i="64"/>
  <c r="F12" i="64"/>
  <c r="F10" i="64"/>
  <c r="F258" i="64"/>
  <c r="F242" i="64"/>
  <c r="F232" i="64"/>
  <c r="F229" i="64"/>
  <c r="F202" i="64"/>
  <c r="F190" i="64"/>
  <c r="F184" i="64"/>
  <c r="F182" i="64"/>
  <c r="F180" i="64"/>
  <c r="F175" i="64"/>
  <c r="F156" i="64"/>
  <c r="F152" i="64"/>
  <c r="F136" i="64"/>
  <c r="F132" i="64"/>
  <c r="F112" i="64"/>
  <c r="F94" i="64"/>
  <c r="F86" i="64"/>
  <c r="F54" i="64"/>
  <c r="F50" i="64"/>
  <c r="F42" i="64"/>
  <c r="F30" i="64"/>
  <c r="F23" i="64"/>
  <c r="F69" i="64"/>
  <c r="F75" i="64"/>
  <c r="F77" i="64"/>
  <c r="F95" i="64"/>
  <c r="F99" i="64"/>
  <c r="F101" i="64"/>
  <c r="F103" i="64"/>
  <c r="F111" i="64"/>
  <c r="F115" i="64"/>
  <c r="F119" i="64"/>
  <c r="F121" i="64"/>
  <c r="F135" i="64"/>
  <c r="F139" i="64"/>
  <c r="F141" i="64"/>
  <c r="F145" i="64"/>
  <c r="F147" i="64"/>
  <c r="F149" i="64"/>
  <c r="F165" i="64"/>
  <c r="F167" i="64"/>
  <c r="F171" i="64"/>
  <c r="F173" i="64"/>
  <c r="F177" i="64"/>
  <c r="F181" i="64"/>
  <c r="F191" i="64"/>
  <c r="F197" i="64"/>
  <c r="F199" i="64"/>
  <c r="F203" i="64"/>
  <c r="F207" i="64"/>
  <c r="F209" i="64"/>
  <c r="F213" i="64"/>
  <c r="F215" i="64"/>
  <c r="F217" i="64"/>
  <c r="F219" i="64"/>
  <c r="F221" i="64"/>
  <c r="F223" i="64"/>
  <c r="F225" i="64"/>
  <c r="F231" i="64"/>
  <c r="F235" i="64"/>
  <c r="F237" i="64"/>
  <c r="F241" i="64"/>
  <c r="F245" i="64"/>
  <c r="F247" i="64"/>
  <c r="F251" i="64"/>
  <c r="F255" i="64"/>
  <c r="F257" i="64"/>
  <c r="F259" i="64"/>
  <c r="F261" i="64"/>
  <c r="E234" i="64"/>
  <c r="I220" i="64"/>
  <c r="J213" i="62"/>
  <c r="J205" i="62"/>
  <c r="J197" i="62"/>
  <c r="J179" i="62"/>
  <c r="J171" i="62"/>
  <c r="J163" i="62"/>
  <c r="J155" i="62"/>
  <c r="J147" i="62"/>
  <c r="J139" i="62"/>
  <c r="J131" i="62"/>
  <c r="J123" i="62"/>
  <c r="J115" i="62"/>
  <c r="J107" i="62"/>
  <c r="J99" i="62"/>
  <c r="J91" i="62"/>
  <c r="J84" i="62"/>
  <c r="J77" i="62"/>
  <c r="J76" i="62"/>
  <c r="J75" i="62"/>
  <c r="J73" i="62"/>
  <c r="J63" i="62"/>
  <c r="J54" i="62"/>
  <c r="J45" i="62"/>
  <c r="J44" i="62"/>
  <c r="J43" i="62"/>
  <c r="J40" i="62"/>
  <c r="J32" i="62"/>
  <c r="J29" i="62"/>
  <c r="J26" i="62"/>
  <c r="J25" i="62"/>
  <c r="J24" i="62"/>
  <c r="J23" i="62"/>
  <c r="J22" i="62"/>
  <c r="J20" i="62"/>
  <c r="J19" i="62"/>
  <c r="J17" i="62"/>
  <c r="J15" i="62"/>
  <c r="J14" i="62"/>
  <c r="J13" i="62"/>
  <c r="F220" i="62"/>
  <c r="F216" i="62"/>
  <c r="F205" i="62"/>
  <c r="F142" i="62"/>
  <c r="F128" i="62"/>
  <c r="F103" i="62"/>
  <c r="F54" i="62"/>
  <c r="L54" i="62" s="1"/>
  <c r="M54" i="62" s="1"/>
  <c r="I54" i="64" s="1"/>
  <c r="F52" i="62"/>
  <c r="F45" i="62"/>
  <c r="F43" i="62"/>
  <c r="L43" i="62" s="1"/>
  <c r="M43" i="62" s="1"/>
  <c r="I43" i="64" s="1"/>
  <c r="F37" i="62"/>
  <c r="G37" i="62" s="1"/>
  <c r="F32" i="62"/>
  <c r="G32" i="62" s="1"/>
  <c r="F31" i="62"/>
  <c r="G31" i="62" s="1"/>
  <c r="F30" i="62"/>
  <c r="F26" i="62"/>
  <c r="F25" i="62"/>
  <c r="L25" i="62" s="1"/>
  <c r="M25" i="62" s="1"/>
  <c r="I25" i="64" s="1"/>
  <c r="F23" i="62"/>
  <c r="G23" i="62" s="1"/>
  <c r="F22" i="62"/>
  <c r="L22" i="62" s="1"/>
  <c r="M22" i="62" s="1"/>
  <c r="I22" i="64" s="1"/>
  <c r="F19" i="62"/>
  <c r="G19" i="62" s="1"/>
  <c r="F15" i="62"/>
  <c r="F11" i="62"/>
  <c r="K186" i="62"/>
  <c r="F169" i="62"/>
  <c r="J51" i="62"/>
  <c r="J47" i="62"/>
  <c r="F42" i="62"/>
  <c r="F40" i="62"/>
  <c r="L40" i="62" s="1"/>
  <c r="M40" i="62" s="1"/>
  <c r="I40" i="64" s="1"/>
  <c r="J37" i="62"/>
  <c r="J35" i="62"/>
  <c r="J33" i="62"/>
  <c r="F27" i="62"/>
  <c r="G27" i="62" s="1"/>
  <c r="K9" i="62"/>
  <c r="F218" i="62"/>
  <c r="F217" i="62"/>
  <c r="F213" i="62"/>
  <c r="F211" i="62"/>
  <c r="F207" i="62"/>
  <c r="F203" i="62"/>
  <c r="F201" i="62"/>
  <c r="F197" i="62"/>
  <c r="F193" i="62"/>
  <c r="F192" i="62"/>
  <c r="F189" i="62"/>
  <c r="F181" i="62"/>
  <c r="G181" i="62" s="1"/>
  <c r="F178" i="62"/>
  <c r="F174" i="62"/>
  <c r="G174" i="62" s="1"/>
  <c r="F170" i="62"/>
  <c r="F168" i="62"/>
  <c r="G168" i="62" s="1"/>
  <c r="F164" i="62"/>
  <c r="G164" i="62" s="1"/>
  <c r="F162" i="62"/>
  <c r="F161" i="62"/>
  <c r="F159" i="62"/>
  <c r="G159" i="62" s="1"/>
  <c r="F158" i="62"/>
  <c r="F156" i="62"/>
  <c r="F147" i="62"/>
  <c r="G147" i="62" s="1"/>
  <c r="F138" i="62"/>
  <c r="G138" i="62" s="1"/>
  <c r="F137" i="62"/>
  <c r="G137" i="62" s="1"/>
  <c r="F133" i="62"/>
  <c r="L133" i="62" s="1"/>
  <c r="M133" i="62" s="1"/>
  <c r="I137" i="64" s="1"/>
  <c r="F131" i="62"/>
  <c r="G131" i="62" s="1"/>
  <c r="F125" i="62"/>
  <c r="F119" i="62"/>
  <c r="G119" i="62" s="1"/>
  <c r="F110" i="62"/>
  <c r="G110" i="62" s="1"/>
  <c r="F108" i="62"/>
  <c r="G108" i="62" s="1"/>
  <c r="F106" i="62"/>
  <c r="G106" i="62" s="1"/>
  <c r="F95" i="62"/>
  <c r="G95" i="62" s="1"/>
  <c r="F92" i="62"/>
  <c r="G92" i="62" s="1"/>
  <c r="F91" i="62"/>
  <c r="F88" i="62"/>
  <c r="G88" i="62" s="1"/>
  <c r="F86" i="62"/>
  <c r="G86" i="62" s="1"/>
  <c r="F84" i="62"/>
  <c r="G84" i="62" s="1"/>
  <c r="F81" i="62"/>
  <c r="G81" i="62" s="1"/>
  <c r="F78" i="62"/>
  <c r="F75" i="62"/>
  <c r="F71" i="62"/>
  <c r="G71" i="62" s="1"/>
  <c r="F69" i="62"/>
  <c r="G69" i="62" s="1"/>
  <c r="F68" i="62"/>
  <c r="G68" i="62" s="1"/>
  <c r="F66" i="62"/>
  <c r="F65" i="62"/>
  <c r="G65" i="62" s="1"/>
  <c r="F62" i="62"/>
  <c r="F61" i="62"/>
  <c r="G61" i="62" s="1"/>
  <c r="F59" i="62"/>
  <c r="G59" i="62" s="1"/>
  <c r="F57" i="62"/>
  <c r="G57" i="62" s="1"/>
  <c r="F55" i="62"/>
  <c r="G55" i="62" s="1"/>
  <c r="F50" i="62"/>
  <c r="F35" i="62"/>
  <c r="G35" i="62" s="1"/>
  <c r="F33" i="62"/>
  <c r="L33" i="62" s="1"/>
  <c r="M33" i="62" s="1"/>
  <c r="I33" i="64" s="1"/>
  <c r="G33" i="62"/>
  <c r="F13" i="62"/>
  <c r="F10" i="62"/>
  <c r="I216" i="64"/>
  <c r="I232" i="64"/>
  <c r="D2" i="60"/>
  <c r="L5" i="60"/>
  <c r="L6" i="60"/>
  <c r="L7" i="60"/>
  <c r="L8" i="60"/>
  <c r="L9" i="60"/>
  <c r="L10" i="60"/>
  <c r="L11" i="60"/>
  <c r="L12" i="60"/>
  <c r="L13" i="60"/>
  <c r="L14" i="60"/>
  <c r="L15" i="60"/>
  <c r="L16" i="60"/>
  <c r="L17" i="60"/>
  <c r="L18" i="60"/>
  <c r="L19" i="60"/>
  <c r="L20" i="60"/>
  <c r="L21" i="60"/>
  <c r="L22" i="60"/>
  <c r="L23" i="60"/>
  <c r="L24" i="60"/>
  <c r="L25" i="60"/>
  <c r="L26" i="60"/>
  <c r="L27" i="60"/>
  <c r="L28" i="60"/>
  <c r="L29" i="60"/>
  <c r="L30" i="60"/>
  <c r="L31" i="60"/>
  <c r="L4" i="60"/>
  <c r="F28" i="62"/>
  <c r="G28" i="62" s="1"/>
  <c r="J53" i="62"/>
  <c r="J55" i="62"/>
  <c r="F14" i="62"/>
  <c r="G14" i="62" s="1"/>
  <c r="F176" i="62"/>
  <c r="G176" i="62" s="1"/>
  <c r="G156" i="62"/>
  <c r="F160" i="62"/>
  <c r="G160" i="62" s="1"/>
  <c r="F20" i="62"/>
  <c r="F163" i="62"/>
  <c r="G163" i="62" s="1"/>
  <c r="F179" i="62"/>
  <c r="J21" i="62"/>
  <c r="J41" i="62"/>
  <c r="J57" i="62"/>
  <c r="J59" i="62"/>
  <c r="J61" i="62"/>
  <c r="J67" i="62"/>
  <c r="J69" i="62"/>
  <c r="J71" i="62"/>
  <c r="L71" i="62" s="1"/>
  <c r="M71" i="62" s="1"/>
  <c r="I72" i="64" s="1"/>
  <c r="J79" i="62"/>
  <c r="J81" i="62"/>
  <c r="J83" i="62"/>
  <c r="J85" i="62"/>
  <c r="J89" i="62"/>
  <c r="J93" i="62"/>
  <c r="J95" i="62"/>
  <c r="L95" i="62" s="1"/>
  <c r="M95" i="62" s="1"/>
  <c r="I96" i="64" s="1"/>
  <c r="J97" i="62"/>
  <c r="J101" i="62"/>
  <c r="J105" i="62"/>
  <c r="J109" i="62"/>
  <c r="J111" i="62"/>
  <c r="J113" i="62"/>
  <c r="J117" i="62"/>
  <c r="J119" i="62"/>
  <c r="J121" i="62"/>
  <c r="J125" i="62"/>
  <c r="J127" i="62"/>
  <c r="J129" i="62"/>
  <c r="J133" i="62"/>
  <c r="J135" i="62"/>
  <c r="J137" i="62"/>
  <c r="J143" i="62"/>
  <c r="J145" i="62"/>
  <c r="J149" i="62"/>
  <c r="J151" i="62"/>
  <c r="J153" i="62"/>
  <c r="J159" i="62"/>
  <c r="J161" i="62"/>
  <c r="J165" i="62"/>
  <c r="J167" i="62"/>
  <c r="J169" i="62"/>
  <c r="J173" i="62"/>
  <c r="J175" i="62"/>
  <c r="J177" i="62"/>
  <c r="J181" i="62"/>
  <c r="J183" i="62"/>
  <c r="J191" i="62"/>
  <c r="J193" i="62"/>
  <c r="J195" i="62"/>
  <c r="J199" i="62"/>
  <c r="J203" i="62"/>
  <c r="J207" i="62"/>
  <c r="J209" i="62"/>
  <c r="J211" i="62"/>
  <c r="J215" i="62"/>
  <c r="J217" i="62"/>
  <c r="L217" i="62" s="1"/>
  <c r="M217" i="62" s="1"/>
  <c r="J219" i="62"/>
  <c r="F172" i="62"/>
  <c r="G172" i="62" s="1"/>
  <c r="F206" i="62"/>
  <c r="F210" i="62"/>
  <c r="J157" i="62"/>
  <c r="J10" i="62"/>
  <c r="J16" i="62"/>
  <c r="J18" i="62"/>
  <c r="J34" i="62"/>
  <c r="J46" i="62"/>
  <c r="J48" i="62"/>
  <c r="J50" i="62"/>
  <c r="J58" i="62"/>
  <c r="J62" i="62"/>
  <c r="J64" i="62"/>
  <c r="J68" i="62"/>
  <c r="J70" i="62"/>
  <c r="J72" i="62"/>
  <c r="J74" i="62"/>
  <c r="J78" i="62"/>
  <c r="J80" i="62"/>
  <c r="J82" i="62"/>
  <c r="J86" i="62"/>
  <c r="J90" i="62"/>
  <c r="J92" i="62"/>
  <c r="L92" i="62" s="1"/>
  <c r="M92" i="62" s="1"/>
  <c r="I93" i="64" s="1"/>
  <c r="J94" i="62"/>
  <c r="J96" i="62"/>
  <c r="J98" i="62"/>
  <c r="J100" i="62"/>
  <c r="J102" i="62"/>
  <c r="L102" i="62" s="1"/>
  <c r="M102" i="62" s="1"/>
  <c r="I103" i="64" s="1"/>
  <c r="J104" i="62"/>
  <c r="J108" i="62"/>
  <c r="J110" i="62"/>
  <c r="J112" i="62"/>
  <c r="J114" i="62"/>
  <c r="J116" i="62"/>
  <c r="J118" i="62"/>
  <c r="J122" i="62"/>
  <c r="J124" i="62"/>
  <c r="J126" i="62"/>
  <c r="J128" i="62"/>
  <c r="J130" i="62"/>
  <c r="J132" i="62"/>
  <c r="J134" i="62"/>
  <c r="J136" i="62"/>
  <c r="J138" i="62"/>
  <c r="J142" i="62"/>
  <c r="J144" i="62"/>
  <c r="J146" i="62"/>
  <c r="J150" i="62"/>
  <c r="J152" i="62"/>
  <c r="J154" i="62"/>
  <c r="J156" i="62"/>
  <c r="J158" i="62"/>
  <c r="J160" i="62"/>
  <c r="L160" i="62" s="1"/>
  <c r="J162" i="62"/>
  <c r="J164" i="62"/>
  <c r="J166" i="62"/>
  <c r="J168" i="62"/>
  <c r="J170" i="62"/>
  <c r="J172" i="62"/>
  <c r="J174" i="62"/>
  <c r="J176" i="62"/>
  <c r="J178" i="62"/>
  <c r="J180" i="62"/>
  <c r="J182" i="62"/>
  <c r="J184" i="62"/>
  <c r="J188" i="62"/>
  <c r="J192" i="62"/>
  <c r="J194" i="62"/>
  <c r="J196" i="62"/>
  <c r="J198" i="62"/>
  <c r="J200" i="62"/>
  <c r="J202" i="62"/>
  <c r="J204" i="62"/>
  <c r="J206" i="62"/>
  <c r="J208" i="62"/>
  <c r="J210" i="62"/>
  <c r="J212" i="62"/>
  <c r="J214" i="62"/>
  <c r="J216" i="62"/>
  <c r="J218" i="62"/>
  <c r="J220" i="62"/>
  <c r="F82" i="62"/>
  <c r="G82" i="62" s="1"/>
  <c r="F102" i="62"/>
  <c r="G102" i="62" s="1"/>
  <c r="F146" i="62"/>
  <c r="G146" i="62" s="1"/>
  <c r="F188" i="62"/>
  <c r="F196" i="62"/>
  <c r="F208" i="62"/>
  <c r="F212" i="62"/>
  <c r="J56" i="62"/>
  <c r="J88" i="62"/>
  <c r="J106" i="62"/>
  <c r="J120" i="62"/>
  <c r="J140" i="62"/>
  <c r="J148" i="62"/>
  <c r="J190" i="62"/>
  <c r="F143" i="62"/>
  <c r="G143" i="62" s="1"/>
  <c r="F198" i="62"/>
  <c r="I213" i="64"/>
  <c r="C179" i="63"/>
  <c r="C2" i="63"/>
  <c r="C1" i="63" s="1"/>
  <c r="G78" i="62"/>
  <c r="F34" i="62"/>
  <c r="F38" i="62"/>
  <c r="G38" i="62" s="1"/>
  <c r="F46" i="62"/>
  <c r="G46" i="62" s="1"/>
  <c r="G62" i="62"/>
  <c r="F89" i="62"/>
  <c r="G89" i="62" s="1"/>
  <c r="F93" i="62"/>
  <c r="F97" i="62"/>
  <c r="G97" i="62" s="1"/>
  <c r="F105" i="62"/>
  <c r="G105" i="62" s="1"/>
  <c r="F109" i="62"/>
  <c r="G109" i="62" s="1"/>
  <c r="G45" i="62"/>
  <c r="J187" i="62"/>
  <c r="L26" i="62"/>
  <c r="M26" i="62" s="1"/>
  <c r="I26" i="64" s="1"/>
  <c r="G26" i="62"/>
  <c r="J36" i="62"/>
  <c r="J38" i="62"/>
  <c r="F17" i="62"/>
  <c r="G17" i="62" s="1"/>
  <c r="J52" i="62"/>
  <c r="F56" i="62"/>
  <c r="F114" i="62"/>
  <c r="F51" i="62"/>
  <c r="G51" i="62" s="1"/>
  <c r="F21" i="62"/>
  <c r="G21" i="62" s="1"/>
  <c r="F139" i="62"/>
  <c r="G139" i="62" s="1"/>
  <c r="F219" i="62"/>
  <c r="F36" i="62"/>
  <c r="F209" i="62"/>
  <c r="F144" i="62"/>
  <c r="G144" i="62" s="1"/>
  <c r="F151" i="62"/>
  <c r="F173" i="62"/>
  <c r="F202" i="62"/>
  <c r="F101" i="62"/>
  <c r="F180" i="62"/>
  <c r="F136" i="62"/>
  <c r="F165" i="62"/>
  <c r="L165" i="62" s="1"/>
  <c r="M165" i="62" s="1"/>
  <c r="I177" i="64" s="1"/>
  <c r="F190" i="62"/>
  <c r="F117" i="62"/>
  <c r="G117" i="62" s="1"/>
  <c r="F149" i="62"/>
  <c r="F124" i="62"/>
  <c r="F99" i="62"/>
  <c r="G99" i="62" s="1"/>
  <c r="F155" i="62"/>
  <c r="G173" i="62"/>
  <c r="G93" i="62"/>
  <c r="H263" i="64"/>
  <c r="I263" i="64" s="1"/>
  <c r="K234" i="64"/>
  <c r="F48" i="62"/>
  <c r="G48" i="62" s="1"/>
  <c r="J27" i="62"/>
  <c r="L27" i="62" s="1"/>
  <c r="M27" i="62" s="1"/>
  <c r="I27" i="64" s="1"/>
  <c r="F90" i="64"/>
  <c r="F122" i="64"/>
  <c r="F129" i="62"/>
  <c r="G129" i="62" s="1"/>
  <c r="F16" i="62"/>
  <c r="L16" i="62" s="1"/>
  <c r="M16" i="62" s="1"/>
  <c r="I16" i="64" s="1"/>
  <c r="J12" i="62"/>
  <c r="F11" i="64"/>
  <c r="H237" i="64"/>
  <c r="I237" i="64" s="1"/>
  <c r="F29" i="62"/>
  <c r="F96" i="62"/>
  <c r="G96" i="62" s="1"/>
  <c r="F100" i="62"/>
  <c r="G100" i="62" s="1"/>
  <c r="F112" i="62"/>
  <c r="G112" i="62" s="1"/>
  <c r="F175" i="62"/>
  <c r="J30" i="62"/>
  <c r="L30" i="62" s="1"/>
  <c r="J49" i="62"/>
  <c r="F58" i="64"/>
  <c r="F67" i="64"/>
  <c r="G30" i="62"/>
  <c r="J87" i="62"/>
  <c r="J103" i="62"/>
  <c r="F27" i="64"/>
  <c r="F52" i="64"/>
  <c r="F70" i="64"/>
  <c r="F87" i="64"/>
  <c r="I247" i="64"/>
  <c r="I252" i="64"/>
  <c r="I256" i="64"/>
  <c r="F123" i="62"/>
  <c r="F187" i="62"/>
  <c r="F73" i="62"/>
  <c r="F94" i="62"/>
  <c r="G94" i="62" s="1"/>
  <c r="F98" i="62"/>
  <c r="F183" i="62"/>
  <c r="G183" i="62" s="1"/>
  <c r="F39" i="62"/>
  <c r="G39" i="62" s="1"/>
  <c r="F116" i="62"/>
  <c r="G116" i="62" s="1"/>
  <c r="F182" i="62"/>
  <c r="G182" i="62" s="1"/>
  <c r="F132" i="62"/>
  <c r="F79" i="62"/>
  <c r="G79" i="62" s="1"/>
  <c r="F152" i="62"/>
  <c r="F121" i="62"/>
  <c r="F140" i="62"/>
  <c r="G140" i="62"/>
  <c r="F104" i="62"/>
  <c r="F120" i="62"/>
  <c r="L120" i="62" s="1"/>
  <c r="M120" i="62" s="1"/>
  <c r="I123" i="64" s="1"/>
  <c r="F83" i="62"/>
  <c r="F154" i="62"/>
  <c r="G98" i="62"/>
  <c r="F85" i="62"/>
  <c r="L85" i="62" s="1"/>
  <c r="M85" i="62" s="1"/>
  <c r="I86" i="64"/>
  <c r="L219" i="62" l="1"/>
  <c r="M219" i="62" s="1"/>
  <c r="I229" i="64" s="1"/>
  <c r="L169" i="62"/>
  <c r="M169" i="62" s="1"/>
  <c r="I182" i="64" s="1"/>
  <c r="L108" i="62"/>
  <c r="M108" i="62" s="1"/>
  <c r="I110" i="64" s="1"/>
  <c r="L29" i="62"/>
  <c r="M29" i="62" s="1"/>
  <c r="I29" i="64" s="1"/>
  <c r="G29" i="62"/>
  <c r="L82" i="62"/>
  <c r="M82" i="62" s="1"/>
  <c r="I83" i="64" s="1"/>
  <c r="L61" i="62"/>
  <c r="M61" i="62" s="1"/>
  <c r="I61" i="64" s="1"/>
  <c r="G25" i="62"/>
  <c r="L151" i="62"/>
  <c r="L114" i="62"/>
  <c r="L146" i="62"/>
  <c r="L196" i="62"/>
  <c r="M196" i="62" s="1"/>
  <c r="L75" i="62"/>
  <c r="M75" i="62" s="1"/>
  <c r="I76" i="64" s="1"/>
  <c r="L161" i="62"/>
  <c r="M161" i="62" s="1"/>
  <c r="I171" i="64" s="1"/>
  <c r="L51" i="62"/>
  <c r="M51" i="62" s="1"/>
  <c r="I51" i="64" s="1"/>
  <c r="L52" i="62"/>
  <c r="M52" i="62" s="1"/>
  <c r="I52" i="64" s="1"/>
  <c r="L45" i="62"/>
  <c r="M45" i="62" s="1"/>
  <c r="I45" i="64" s="1"/>
  <c r="L20" i="62"/>
  <c r="M20" i="62" s="1"/>
  <c r="I20" i="64" s="1"/>
  <c r="L132" i="62"/>
  <c r="M132" i="62" s="1"/>
  <c r="I136" i="64" s="1"/>
  <c r="G22" i="62"/>
  <c r="L78" i="62"/>
  <c r="M78" i="62" s="1"/>
  <c r="I79" i="64" s="1"/>
  <c r="L178" i="62"/>
  <c r="M178" i="62" s="1"/>
  <c r="I200" i="64" s="1"/>
  <c r="L104" i="62"/>
  <c r="M104" i="62" s="1"/>
  <c r="I106" i="64" s="1"/>
  <c r="L175" i="62"/>
  <c r="M175" i="62" s="1"/>
  <c r="I195" i="64" s="1"/>
  <c r="G165" i="62"/>
  <c r="L212" i="62"/>
  <c r="M212" i="62" s="1"/>
  <c r="I210" i="64" s="1"/>
  <c r="L50" i="62"/>
  <c r="M50" i="62" s="1"/>
  <c r="I50" i="64" s="1"/>
  <c r="L142" i="62"/>
  <c r="M142" i="62" s="1"/>
  <c r="I146" i="64" s="1"/>
  <c r="G178" i="62"/>
  <c r="L117" i="62"/>
  <c r="L19" i="62"/>
  <c r="M19" i="62" s="1"/>
  <c r="I19" i="64" s="1"/>
  <c r="L158" i="62"/>
  <c r="M158" i="62" s="1"/>
  <c r="I167" i="64" s="1"/>
  <c r="L154" i="62"/>
  <c r="M154" i="62" s="1"/>
  <c r="I161" i="64" s="1"/>
  <c r="L55" i="62"/>
  <c r="M55" i="62" s="1"/>
  <c r="I55" i="64" s="1"/>
  <c r="L89" i="62"/>
  <c r="M89" i="62" s="1"/>
  <c r="I90" i="64" s="1"/>
  <c r="L172" i="62"/>
  <c r="M172" i="62" s="1"/>
  <c r="I190" i="64" s="1"/>
  <c r="L156" i="62"/>
  <c r="M156" i="62" s="1"/>
  <c r="I165" i="64" s="1"/>
  <c r="L159" i="62"/>
  <c r="M159" i="62" s="1"/>
  <c r="I168" i="64" s="1"/>
  <c r="L84" i="62"/>
  <c r="M84" i="62" s="1"/>
  <c r="I85" i="64" s="1"/>
  <c r="L17" i="62"/>
  <c r="M17" i="62" s="1"/>
  <c r="I17" i="64" s="1"/>
  <c r="G142" i="62"/>
  <c r="L144" i="62"/>
  <c r="M144" i="62" s="1"/>
  <c r="I149" i="64" s="1"/>
  <c r="G43" i="62"/>
  <c r="L96" i="62"/>
  <c r="M96" i="62" s="1"/>
  <c r="I97" i="64" s="1"/>
  <c r="L73" i="62"/>
  <c r="M73" i="62" s="1"/>
  <c r="I74" i="64" s="1"/>
  <c r="L198" i="62"/>
  <c r="M198" i="62" s="1"/>
  <c r="L181" i="62"/>
  <c r="M181" i="62" s="1"/>
  <c r="I207" i="64" s="1"/>
  <c r="G73" i="62"/>
  <c r="L59" i="62"/>
  <c r="M59" i="62" s="1"/>
  <c r="I59" i="64" s="1"/>
  <c r="G114" i="62"/>
  <c r="G20" i="62"/>
  <c r="L190" i="62"/>
  <c r="M190" i="62" s="1"/>
  <c r="I127" i="64" s="1"/>
  <c r="L182" i="62"/>
  <c r="M182" i="62" s="1"/>
  <c r="I209" i="64" s="1"/>
  <c r="L125" i="62"/>
  <c r="M125" i="62" s="1"/>
  <c r="I129" i="64" s="1"/>
  <c r="L79" i="62"/>
  <c r="M79" i="62" s="1"/>
  <c r="I80" i="64" s="1"/>
  <c r="L21" i="62"/>
  <c r="M21" i="62" s="1"/>
  <c r="I21" i="64" s="1"/>
  <c r="L35" i="62"/>
  <c r="M35" i="62" s="1"/>
  <c r="I35" i="64" s="1"/>
  <c r="L203" i="62"/>
  <c r="M203" i="62" s="1"/>
  <c r="L149" i="62"/>
  <c r="M149" i="62" s="1"/>
  <c r="I155" i="64" s="1"/>
  <c r="L170" i="62"/>
  <c r="M170" i="62" s="1"/>
  <c r="I188" i="64" s="1"/>
  <c r="L136" i="62"/>
  <c r="M136" i="62" s="1"/>
  <c r="I140" i="64" s="1"/>
  <c r="L23" i="62"/>
  <c r="M23" i="62" s="1"/>
  <c r="I23" i="64" s="1"/>
  <c r="L211" i="62"/>
  <c r="M211" i="62" s="1"/>
  <c r="I208" i="64" s="1"/>
  <c r="L180" i="62"/>
  <c r="M180" i="62" s="1"/>
  <c r="I206" i="64" s="1"/>
  <c r="L97" i="62"/>
  <c r="M97" i="62" s="1"/>
  <c r="I98" i="64" s="1"/>
  <c r="L128" i="62"/>
  <c r="M128" i="62" s="1"/>
  <c r="I132" i="64" s="1"/>
  <c r="L103" i="62"/>
  <c r="M103" i="62" s="1"/>
  <c r="I105" i="64" s="1"/>
  <c r="L112" i="62"/>
  <c r="M112" i="62" s="1"/>
  <c r="I114" i="64" s="1"/>
  <c r="L34" i="62"/>
  <c r="M34" i="62" s="1"/>
  <c r="I34" i="64" s="1"/>
  <c r="L206" i="62"/>
  <c r="M206" i="62" s="1"/>
  <c r="L15" i="62"/>
  <c r="M15" i="62" s="1"/>
  <c r="I15" i="64" s="1"/>
  <c r="L208" i="62"/>
  <c r="M208" i="62" s="1"/>
  <c r="I203" i="64" s="1"/>
  <c r="L121" i="62"/>
  <c r="M121" i="62" s="1"/>
  <c r="I124" i="64" s="1"/>
  <c r="L152" i="62"/>
  <c r="M152" i="62" s="1"/>
  <c r="I158" i="64" s="1"/>
  <c r="L116" i="62"/>
  <c r="M116" i="62" s="1"/>
  <c r="I118" i="64" s="1"/>
  <c r="L98" i="62"/>
  <c r="M98" i="62" s="1"/>
  <c r="I99" i="64" s="1"/>
  <c r="L100" i="62"/>
  <c r="M100" i="62" s="1"/>
  <c r="I101" i="64" s="1"/>
  <c r="L173" i="62"/>
  <c r="M173" i="62" s="1"/>
  <c r="I192" i="64" s="1"/>
  <c r="G121" i="62"/>
  <c r="L137" i="62"/>
  <c r="M137" i="62" s="1"/>
  <c r="I141" i="64" s="1"/>
  <c r="L81" i="62"/>
  <c r="M81" i="62" s="1"/>
  <c r="I82" i="64" s="1"/>
  <c r="G54" i="62"/>
  <c r="G40" i="62"/>
  <c r="G15" i="62"/>
  <c r="L32" i="62"/>
  <c r="M32" i="62" s="1"/>
  <c r="I32" i="64" s="1"/>
  <c r="G85" i="62"/>
  <c r="L88" i="62"/>
  <c r="M88" i="62" s="1"/>
  <c r="I89" i="64" s="1"/>
  <c r="L110" i="62"/>
  <c r="M110" i="62" s="1"/>
  <c r="I112" i="64" s="1"/>
  <c r="I173" i="64"/>
  <c r="G52" i="62"/>
  <c r="L174" i="62"/>
  <c r="M174" i="62" s="1"/>
  <c r="I193" i="64" s="1"/>
  <c r="L162" i="62"/>
  <c r="M162" i="62" s="1"/>
  <c r="I172" i="64" s="1"/>
  <c r="G103" i="62"/>
  <c r="G151" i="62"/>
  <c r="L183" i="62"/>
  <c r="M183" i="62" s="1"/>
  <c r="I211" i="64" s="1"/>
  <c r="L94" i="62"/>
  <c r="M94" i="62" s="1"/>
  <c r="I95" i="64" s="1"/>
  <c r="G16" i="62"/>
  <c r="G34" i="62"/>
  <c r="L57" i="62"/>
  <c r="L46" i="62"/>
  <c r="M46" i="62" s="1"/>
  <c r="I46" i="64" s="1"/>
  <c r="L209" i="62"/>
  <c r="M209" i="62" s="1"/>
  <c r="I204" i="64" s="1"/>
  <c r="L86" i="62"/>
  <c r="M86" i="62" s="1"/>
  <c r="I87" i="64" s="1"/>
  <c r="L139" i="62"/>
  <c r="M139" i="62" s="1"/>
  <c r="I143" i="64" s="1"/>
  <c r="L155" i="62"/>
  <c r="M155" i="62" s="1"/>
  <c r="I163" i="64" s="1"/>
  <c r="L99" i="62"/>
  <c r="M99" i="62" s="1"/>
  <c r="I100" i="64" s="1"/>
  <c r="L131" i="62"/>
  <c r="M131" i="62" s="1"/>
  <c r="I135" i="64" s="1"/>
  <c r="F199" i="62"/>
  <c r="L199" i="62" s="1"/>
  <c r="M199" i="62" s="1"/>
  <c r="F87" i="62"/>
  <c r="L87" i="62" s="1"/>
  <c r="M87" i="62" s="1"/>
  <c r="I88" i="64" s="1"/>
  <c r="G91" i="62"/>
  <c r="L91" i="62"/>
  <c r="M91" i="62" s="1"/>
  <c r="I92" i="64" s="1"/>
  <c r="G104" i="62"/>
  <c r="G152" i="62"/>
  <c r="I223" i="64"/>
  <c r="L48" i="62"/>
  <c r="M48" i="62" s="1"/>
  <c r="I48" i="64" s="1"/>
  <c r="L147" i="62"/>
  <c r="M147" i="62" s="1"/>
  <c r="I152" i="64" s="1"/>
  <c r="L93" i="62"/>
  <c r="M93" i="62" s="1"/>
  <c r="I94" i="64" s="1"/>
  <c r="L207" i="62"/>
  <c r="M207" i="62" s="1"/>
  <c r="L13" i="62"/>
  <c r="M13" i="62" s="1"/>
  <c r="I13" i="64" s="1"/>
  <c r="G13" i="62"/>
  <c r="F64" i="62"/>
  <c r="L64" i="62" s="1"/>
  <c r="M64" i="62" s="1"/>
  <c r="I64" i="64" s="1"/>
  <c r="L83" i="62"/>
  <c r="M83" i="62" s="1"/>
  <c r="I84" i="64" s="1"/>
  <c r="G83" i="62"/>
  <c r="L210" i="62"/>
  <c r="M210" i="62" s="1"/>
  <c r="I205" i="64" s="1"/>
  <c r="L192" i="62"/>
  <c r="M192" i="62"/>
  <c r="I160" i="64" s="1"/>
  <c r="L168" i="62"/>
  <c r="M168" i="62" s="1"/>
  <c r="I181" i="64" s="1"/>
  <c r="F215" i="62"/>
  <c r="L215" i="62" s="1"/>
  <c r="M215" i="62" s="1"/>
  <c r="L123" i="62"/>
  <c r="M123" i="62" s="1"/>
  <c r="I126" i="64" s="1"/>
  <c r="L213" i="62"/>
  <c r="M213" i="62" s="1"/>
  <c r="I212" i="64" s="1"/>
  <c r="H9" i="62"/>
  <c r="L10" i="62"/>
  <c r="F17" i="64"/>
  <c r="F179" i="64"/>
  <c r="L68" i="62"/>
  <c r="M68" i="62" s="1"/>
  <c r="I68" i="64" s="1"/>
  <c r="J189" i="62"/>
  <c r="L197" i="62"/>
  <c r="M197" i="62" s="1"/>
  <c r="I175" i="64" s="1"/>
  <c r="L36" i="62"/>
  <c r="M36" i="62" s="1"/>
  <c r="I36" i="64" s="1"/>
  <c r="F12" i="62"/>
  <c r="H241" i="64"/>
  <c r="I241" i="64" s="1"/>
  <c r="L234" i="64"/>
  <c r="G132" i="62"/>
  <c r="L56" i="62"/>
  <c r="M56" i="62" s="1"/>
  <c r="I56" i="64" s="1"/>
  <c r="G56" i="62"/>
  <c r="I187" i="64"/>
  <c r="L106" i="62"/>
  <c r="M106" i="62" s="1"/>
  <c r="I108" i="64" s="1"/>
  <c r="L216" i="62"/>
  <c r="M216" i="62" s="1"/>
  <c r="I219" i="64" s="1"/>
  <c r="L176" i="62"/>
  <c r="M176" i="62" s="1"/>
  <c r="I196" i="64" s="1"/>
  <c r="I225" i="64"/>
  <c r="F60" i="62"/>
  <c r="G60" i="62" s="1"/>
  <c r="F72" i="62"/>
  <c r="L72" i="62" s="1"/>
  <c r="M72" i="62" s="1"/>
  <c r="I73" i="64" s="1"/>
  <c r="F157" i="62"/>
  <c r="L157" i="62" s="1"/>
  <c r="M157" i="62" s="1"/>
  <c r="I166" i="64" s="1"/>
  <c r="L218" i="62"/>
  <c r="M218" i="62" s="1"/>
  <c r="F14" i="64"/>
  <c r="D9" i="64"/>
  <c r="F28" i="64"/>
  <c r="E9" i="64"/>
  <c r="I227" i="64"/>
  <c r="G136" i="62"/>
  <c r="G124" i="62"/>
  <c r="L124" i="62"/>
  <c r="M124" i="62" s="1"/>
  <c r="I128" i="64" s="1"/>
  <c r="M146" i="62"/>
  <c r="I151" i="64" s="1"/>
  <c r="L164" i="62"/>
  <c r="M164" i="62" s="1"/>
  <c r="I176" i="64" s="1"/>
  <c r="M30" i="62"/>
  <c r="I30" i="64" s="1"/>
  <c r="L187" i="62"/>
  <c r="G36" i="62"/>
  <c r="F53" i="62"/>
  <c r="L53" i="62" s="1"/>
  <c r="M53" i="62" s="1"/>
  <c r="I53" i="64" s="1"/>
  <c r="L62" i="62"/>
  <c r="M62" i="62" s="1"/>
  <c r="I62" i="64" s="1"/>
  <c r="L202" i="62"/>
  <c r="M202" i="62" s="1"/>
  <c r="F74" i="62"/>
  <c r="L74" i="62" s="1"/>
  <c r="M74" i="62" s="1"/>
  <c r="I75" i="64" s="1"/>
  <c r="F153" i="62"/>
  <c r="L153" i="62" s="1"/>
  <c r="M153" i="62" s="1"/>
  <c r="I159" i="64" s="1"/>
  <c r="G154" i="62"/>
  <c r="G50" i="62"/>
  <c r="M160" i="62"/>
  <c r="I170" i="64" s="1"/>
  <c r="L109" i="62"/>
  <c r="M109" i="62" s="1"/>
  <c r="I111" i="64" s="1"/>
  <c r="I153" i="64"/>
  <c r="F167" i="62"/>
  <c r="L167" i="62" s="1"/>
  <c r="M167" i="62" s="1"/>
  <c r="I179" i="64" s="1"/>
  <c r="L140" i="62"/>
  <c r="M140" i="62" s="1"/>
  <c r="I144" i="64" s="1"/>
  <c r="G120" i="62"/>
  <c r="L101" i="62"/>
  <c r="M101" i="62" s="1"/>
  <c r="I102" i="64" s="1"/>
  <c r="G101" i="62"/>
  <c r="I221" i="64"/>
  <c r="M114" i="62"/>
  <c r="I116" i="64" s="1"/>
  <c r="M151" i="62"/>
  <c r="I157" i="64" s="1"/>
  <c r="G66" i="62"/>
  <c r="L119" i="62"/>
  <c r="M119" i="62" s="1"/>
  <c r="I122" i="64" s="1"/>
  <c r="J141" i="62"/>
  <c r="G11" i="62"/>
  <c r="L143" i="62"/>
  <c r="M143" i="62" s="1"/>
  <c r="I148" i="64" s="1"/>
  <c r="G179" i="62"/>
  <c r="L179" i="62"/>
  <c r="M179" i="62" s="1"/>
  <c r="I201" i="64" s="1"/>
  <c r="F63" i="62"/>
  <c r="L63" i="62" s="1"/>
  <c r="M63" i="62" s="1"/>
  <c r="I63" i="64" s="1"/>
  <c r="L138" i="62"/>
  <c r="M138" i="62" s="1"/>
  <c r="I142" i="64" s="1"/>
  <c r="L38" i="62"/>
  <c r="M38" i="62" s="1"/>
  <c r="I38" i="64" s="1"/>
  <c r="I226" i="64"/>
  <c r="F115" i="62"/>
  <c r="L115" i="62" s="1"/>
  <c r="M115" i="62" s="1"/>
  <c r="I117" i="64" s="1"/>
  <c r="G155" i="62"/>
  <c r="F184" i="62"/>
  <c r="L184" i="62" s="1"/>
  <c r="M184" i="62" s="1"/>
  <c r="I217" i="64" s="1"/>
  <c r="L205" i="62"/>
  <c r="M205" i="62" s="1"/>
  <c r="L220" i="62"/>
  <c r="M220" i="62" s="1"/>
  <c r="I230" i="64" s="1"/>
  <c r="G42" i="62"/>
  <c r="L105" i="62"/>
  <c r="M105" i="62" s="1"/>
  <c r="I107" i="64" s="1"/>
  <c r="M117" i="62"/>
  <c r="I119" i="64" s="1"/>
  <c r="L163" i="62"/>
  <c r="M163" i="62" s="1"/>
  <c r="I174" i="64" s="1"/>
  <c r="F214" i="62"/>
  <c r="L214" i="62" s="1"/>
  <c r="M214" i="62" s="1"/>
  <c r="L129" i="62"/>
  <c r="M129" i="62" s="1"/>
  <c r="I133" i="64" s="1"/>
  <c r="G149" i="62"/>
  <c r="M57" i="62"/>
  <c r="I57" i="64" s="1"/>
  <c r="L69" i="62"/>
  <c r="M69" i="62" s="1"/>
  <c r="I70" i="64" s="1"/>
  <c r="F204" i="62"/>
  <c r="L204" i="62" s="1"/>
  <c r="M204" i="62" s="1"/>
  <c r="I231" i="64"/>
  <c r="J60" i="62"/>
  <c r="J66" i="62"/>
  <c r="L66" i="62" s="1"/>
  <c r="F195" i="62"/>
  <c r="L195" i="62" s="1"/>
  <c r="M195" i="62" s="1"/>
  <c r="F200" i="62"/>
  <c r="L200" i="62" s="1"/>
  <c r="M200" i="62" s="1"/>
  <c r="F41" i="62"/>
  <c r="L41" i="62" s="1"/>
  <c r="M41" i="62" s="1"/>
  <c r="I41" i="64" s="1"/>
  <c r="L14" i="62"/>
  <c r="M14" i="62" s="1"/>
  <c r="I14" i="64" s="1"/>
  <c r="J28" i="62"/>
  <c r="L193" i="62"/>
  <c r="M193" i="62" s="1"/>
  <c r="I162" i="64" s="1"/>
  <c r="F134" i="62"/>
  <c r="L134" i="62" s="1"/>
  <c r="M134" i="62" s="1"/>
  <c r="I138" i="64" s="1"/>
  <c r="F150" i="62"/>
  <c r="F166" i="62"/>
  <c r="F194" i="62"/>
  <c r="L194" i="62" s="1"/>
  <c r="M194" i="62" s="1"/>
  <c r="L37" i="62"/>
  <c r="M37" i="62" s="1"/>
  <c r="I37" i="64" s="1"/>
  <c r="F67" i="62"/>
  <c r="F111" i="62"/>
  <c r="J42" i="62"/>
  <c r="L42" i="62" s="1"/>
  <c r="F148" i="62"/>
  <c r="L148" i="62" s="1"/>
  <c r="M148" i="62" s="1"/>
  <c r="I154" i="64" s="1"/>
  <c r="G9" i="64"/>
  <c r="G8" i="64" s="1"/>
  <c r="I249" i="64"/>
  <c r="J31" i="62"/>
  <c r="J39" i="62"/>
  <c r="L39" i="62" s="1"/>
  <c r="F236" i="64"/>
  <c r="D234" i="64"/>
  <c r="F234" i="64" s="1"/>
  <c r="F44" i="62"/>
  <c r="G44" i="62" s="1"/>
  <c r="J65" i="62"/>
  <c r="F96" i="64"/>
  <c r="L44" i="62" l="1"/>
  <c r="M44" i="62" s="1"/>
  <c r="I44" i="64" s="1"/>
  <c r="G41" i="62"/>
  <c r="I198" i="64"/>
  <c r="I180" i="64"/>
  <c r="G64" i="62"/>
  <c r="G67" i="62"/>
  <c r="L67" i="62"/>
  <c r="M67" i="62" s="1"/>
  <c r="I67" i="64" s="1"/>
  <c r="L28" i="62"/>
  <c r="M28" i="62" s="1"/>
  <c r="I28" i="64" s="1"/>
  <c r="I183" i="64"/>
  <c r="I184" i="64"/>
  <c r="F122" i="62"/>
  <c r="L122" i="62" s="1"/>
  <c r="M122" i="62" s="1"/>
  <c r="I125" i="64" s="1"/>
  <c r="F107" i="62"/>
  <c r="L107" i="62" s="1"/>
  <c r="M107" i="62" s="1"/>
  <c r="I109" i="64" s="1"/>
  <c r="G167" i="62"/>
  <c r="F113" i="62"/>
  <c r="L113" i="62" s="1"/>
  <c r="M113" i="62" s="1"/>
  <c r="I115" i="64" s="1"/>
  <c r="I215" i="64"/>
  <c r="F76" i="62"/>
  <c r="L76" i="62" s="1"/>
  <c r="M76" i="62" s="1"/>
  <c r="I77" i="64" s="1"/>
  <c r="J11" i="62"/>
  <c r="I9" i="62"/>
  <c r="I8" i="62" s="1"/>
  <c r="L65" i="62"/>
  <c r="M65" i="62" s="1"/>
  <c r="I65" i="64" s="1"/>
  <c r="G150" i="62"/>
  <c r="L150" i="62"/>
  <c r="M150" i="62" s="1"/>
  <c r="I156" i="64" s="1"/>
  <c r="I169" i="64"/>
  <c r="I191" i="64"/>
  <c r="I214" i="64"/>
  <c r="G63" i="62"/>
  <c r="G53" i="62"/>
  <c r="M187" i="62"/>
  <c r="L60" i="62"/>
  <c r="M60" i="62" s="1"/>
  <c r="I60" i="64" s="1"/>
  <c r="H8" i="62"/>
  <c r="G12" i="62"/>
  <c r="L12" i="62"/>
  <c r="M12" i="62" s="1"/>
  <c r="I12" i="64" s="1"/>
  <c r="L166" i="62"/>
  <c r="M166" i="62" s="1"/>
  <c r="I178" i="64" s="1"/>
  <c r="G166" i="62"/>
  <c r="E8" i="64"/>
  <c r="F9" i="64"/>
  <c r="F127" i="62"/>
  <c r="L127" i="62" s="1"/>
  <c r="M127" i="62" s="1"/>
  <c r="I131" i="64" s="1"/>
  <c r="M42" i="62"/>
  <c r="I42" i="64" s="1"/>
  <c r="I164" i="64"/>
  <c r="L31" i="62"/>
  <c r="M31" i="62" s="1"/>
  <c r="I31" i="64" s="1"/>
  <c r="F90" i="62"/>
  <c r="L90" i="62" s="1"/>
  <c r="M90" i="62" s="1"/>
  <c r="I91" i="64" s="1"/>
  <c r="M66" i="62"/>
  <c r="I66" i="64" s="1"/>
  <c r="F126" i="62"/>
  <c r="L126" i="62" s="1"/>
  <c r="M126" i="62" s="1"/>
  <c r="I130" i="64" s="1"/>
  <c r="I186" i="64"/>
  <c r="F70" i="62"/>
  <c r="L70" i="62" s="1"/>
  <c r="M70" i="62" s="1"/>
  <c r="I71" i="64" s="1"/>
  <c r="F47" i="62"/>
  <c r="L47" i="62" s="1"/>
  <c r="M47" i="62" s="1"/>
  <c r="I47" i="64" s="1"/>
  <c r="F191" i="62"/>
  <c r="F141" i="62"/>
  <c r="L141" i="62" s="1"/>
  <c r="M141" i="62" s="1"/>
  <c r="I145" i="64" s="1"/>
  <c r="L189" i="62"/>
  <c r="M189" i="62" s="1"/>
  <c r="I121" i="64" s="1"/>
  <c r="F49" i="62"/>
  <c r="L49" i="62" s="1"/>
  <c r="M49" i="62" s="1"/>
  <c r="I49" i="64" s="1"/>
  <c r="L188" i="62"/>
  <c r="M188" i="62" s="1"/>
  <c r="F171" i="62"/>
  <c r="L171" i="62" s="1"/>
  <c r="M171" i="62" s="1"/>
  <c r="I189" i="64" s="1"/>
  <c r="F177" i="62"/>
  <c r="L177" i="62" s="1"/>
  <c r="M177" i="62" s="1"/>
  <c r="I199" i="64" s="1"/>
  <c r="F18" i="62"/>
  <c r="L18" i="62" s="1"/>
  <c r="M18" i="62" s="1"/>
  <c r="I18" i="64" s="1"/>
  <c r="F80" i="62"/>
  <c r="L80" i="62" s="1"/>
  <c r="M80" i="62" s="1"/>
  <c r="I81" i="64" s="1"/>
  <c r="G80" i="62"/>
  <c r="D8" i="64"/>
  <c r="H234" i="64"/>
  <c r="I234" i="64" s="1"/>
  <c r="I202" i="64"/>
  <c r="F58" i="62"/>
  <c r="L58" i="62" s="1"/>
  <c r="M58" i="62" s="1"/>
  <c r="I58" i="64" s="1"/>
  <c r="F118" i="62"/>
  <c r="L118" i="62" s="1"/>
  <c r="M118" i="62" s="1"/>
  <c r="I120" i="64" s="1"/>
  <c r="G72" i="62"/>
  <c r="M39" i="62"/>
  <c r="I39" i="64" s="1"/>
  <c r="L111" i="62"/>
  <c r="M111" i="62" s="1"/>
  <c r="I113" i="64" s="1"/>
  <c r="G111" i="62"/>
  <c r="F135" i="62"/>
  <c r="L135" i="62" s="1"/>
  <c r="M135" i="62" s="1"/>
  <c r="I139" i="64" s="1"/>
  <c r="F24" i="62"/>
  <c r="L24" i="62" s="1"/>
  <c r="M24" i="62" s="1"/>
  <c r="I24" i="64" s="1"/>
  <c r="J201" i="62"/>
  <c r="L201" i="62" s="1"/>
  <c r="G134" i="62"/>
  <c r="F77" i="62"/>
  <c r="L77" i="62" s="1"/>
  <c r="M77" i="62" s="1"/>
  <c r="I78" i="64" s="1"/>
  <c r="I197" i="64"/>
  <c r="G115" i="62"/>
  <c r="M10" i="62"/>
  <c r="F130" i="62"/>
  <c r="L130" i="62" s="1"/>
  <c r="M130" i="62" s="1"/>
  <c r="I134" i="64" s="1"/>
  <c r="F145" i="62"/>
  <c r="L145" i="62" s="1"/>
  <c r="M145" i="62" s="1"/>
  <c r="I150" i="64" s="1"/>
  <c r="I228" i="64"/>
  <c r="G87" i="62"/>
  <c r="G145" i="62" l="1"/>
  <c r="G24" i="62"/>
  <c r="G47" i="62"/>
  <c r="G58" i="62"/>
  <c r="G49" i="62"/>
  <c r="L191" i="62"/>
  <c r="F186" i="62"/>
  <c r="J9" i="62"/>
  <c r="L11" i="62"/>
  <c r="L9" i="62" s="1"/>
  <c r="G18" i="62"/>
  <c r="G171" i="62"/>
  <c r="G90" i="62"/>
  <c r="G127" i="62"/>
  <c r="G76" i="62"/>
  <c r="G107" i="62"/>
  <c r="G126" i="62"/>
  <c r="F8" i="64"/>
  <c r="F9" i="62"/>
  <c r="I104" i="64"/>
  <c r="G122" i="62"/>
  <c r="M201" i="62"/>
  <c r="J186" i="62"/>
  <c r="G118" i="62"/>
  <c r="G177" i="62"/>
  <c r="G135" i="62"/>
  <c r="G70" i="62"/>
  <c r="I69" i="64"/>
  <c r="G113" i="62"/>
  <c r="G130" i="62"/>
  <c r="G77" i="62"/>
  <c r="G141" i="62"/>
  <c r="M11" i="62" l="1"/>
  <c r="I11" i="64" s="1"/>
  <c r="F8" i="62"/>
  <c r="M9" i="62"/>
  <c r="G9" i="62"/>
  <c r="M191" i="62"/>
  <c r="L186" i="62"/>
  <c r="L8" i="62" s="1"/>
  <c r="J8" i="62"/>
  <c r="I185" i="64"/>
  <c r="L9" i="64" l="1"/>
  <c r="M186" i="62"/>
  <c r="M8" i="62" s="1"/>
  <c r="K9" i="64"/>
  <c r="I10" i="64"/>
  <c r="K8" i="64" l="1"/>
  <c r="L8" i="64"/>
  <c r="I147" i="64" l="1"/>
  <c r="H9" i="64"/>
  <c r="I9" i="64" l="1"/>
  <c r="H8" i="64"/>
  <c r="I8" i="64" s="1"/>
</calcChain>
</file>

<file path=xl/sharedStrings.xml><?xml version="1.0" encoding="utf-8"?>
<sst xmlns="http://schemas.openxmlformats.org/spreadsheetml/2006/main" count="1477" uniqueCount="559">
  <si>
    <t>(2)</t>
  </si>
  <si>
    <t>(3)</t>
  </si>
  <si>
    <t>SLT 803 NOINE</t>
  </si>
  <si>
    <t>SE 912 División Oriente</t>
  </si>
  <si>
    <t>SE 914 División Centro Sur</t>
  </si>
  <si>
    <t>RM CN Laguna Verde</t>
  </si>
  <si>
    <t>SE 1116 Transformación del Noreste</t>
  </si>
  <si>
    <t>SE 1117 Transformación de Guaymas</t>
  </si>
  <si>
    <t>SE 1120 Noroeste</t>
  </si>
  <si>
    <t>SE 1122 Golfo Norte</t>
  </si>
  <si>
    <t>SE 1124 Bajío Centro</t>
  </si>
  <si>
    <t>SE 1127 Sureste</t>
  </si>
  <si>
    <t>SE 1128 Centro Sur</t>
  </si>
  <si>
    <t>SLT 1111 Transmisión y Transformación del Central - Occidental</t>
  </si>
  <si>
    <t>SLT 1119 Transmisión y Transformación del Sureste</t>
  </si>
  <si>
    <t>SE 1212 SUR - PENINSULAR</t>
  </si>
  <si>
    <t>SE 1202 Suministro de Energía a la Zona Manzanillo</t>
  </si>
  <si>
    <t>SE 1211 NORESTE - CENTRAL</t>
  </si>
  <si>
    <t>SLT 1201 Transmisión y Transformación de Baja California</t>
  </si>
  <si>
    <t>LT Red de transmisión asociada a la CI Guerrero Negro III</t>
  </si>
  <si>
    <t>CG Los Humeros II</t>
  </si>
  <si>
    <t>SLT 1304 Transmisión y Transformación del Oriental</t>
  </si>
  <si>
    <t>SLT 1404 Subestaciones del Oriente</t>
  </si>
  <si>
    <t>SE 1421 DISTRIBUCIÓN SUR</t>
  </si>
  <si>
    <t>SE 1420 DISTRIBUCIÓN NORTE</t>
  </si>
  <si>
    <t>SE 1620 Distribución Valle de México</t>
  </si>
  <si>
    <t>Nota: Las sumas de los parciales pueden no coincidir con los totales debido al redondeo.</t>
  </si>
  <si>
    <t>SE 1121 Baja California</t>
  </si>
  <si>
    <t>SE 1123 Norte</t>
  </si>
  <si>
    <t>RM CGT Cerro Prieto (U5)</t>
  </si>
  <si>
    <t>Total</t>
  </si>
  <si>
    <t>Variación %</t>
  </si>
  <si>
    <t>( 1 )</t>
  </si>
  <si>
    <t>( 2 )</t>
  </si>
  <si>
    <t>( 4 )</t>
  </si>
  <si>
    <t>( 7 )</t>
  </si>
  <si>
    <t>( 8 )</t>
  </si>
  <si>
    <t>CG</t>
  </si>
  <si>
    <t>Cerro Prieto IV</t>
  </si>
  <si>
    <t>CC</t>
  </si>
  <si>
    <t>Chihuahua</t>
  </si>
  <si>
    <t>CCI</t>
  </si>
  <si>
    <t>Guerrero Negro II</t>
  </si>
  <si>
    <t>Monterrey II</t>
  </si>
  <si>
    <t>CD</t>
  </si>
  <si>
    <t>Puerto San Carlos II</t>
  </si>
  <si>
    <t>Rosarito III (Unidades 8 y 9)</t>
  </si>
  <si>
    <t>CT</t>
  </si>
  <si>
    <t>Samalayuca II</t>
  </si>
  <si>
    <t>LT</t>
  </si>
  <si>
    <t>211 Cable Submarino</t>
  </si>
  <si>
    <t>214 y 215 Sureste-Peninsular</t>
  </si>
  <si>
    <t>216 y 217 Noroeste</t>
  </si>
  <si>
    <t>SE</t>
  </si>
  <si>
    <t>212 y 213 SF6 Potencia y Distribución</t>
  </si>
  <si>
    <t>218 Noroeste</t>
  </si>
  <si>
    <t>221 Occidental</t>
  </si>
  <si>
    <t>301 Centro</t>
  </si>
  <si>
    <t>302 Sureste</t>
  </si>
  <si>
    <t>305 Centro-Oriente</t>
  </si>
  <si>
    <t>306 Sureste</t>
  </si>
  <si>
    <t>308 Noroeste</t>
  </si>
  <si>
    <t>CH</t>
  </si>
  <si>
    <t>406 Red Asociada a Tuxpan II, III y IV</t>
  </si>
  <si>
    <t>403 Noreste</t>
  </si>
  <si>
    <t>404 Noroeste-Norte</t>
  </si>
  <si>
    <t>405 Compensación Alta Tensión</t>
  </si>
  <si>
    <t>410 Sistema Nacional</t>
  </si>
  <si>
    <t>414 Norte-Occidental</t>
  </si>
  <si>
    <t>412 Compensación Norte</t>
  </si>
  <si>
    <t>503 Oriental</t>
  </si>
  <si>
    <t>Baja California Sur I</t>
  </si>
  <si>
    <t>1012 Red de Transmisión Asociada a la CCC Baja California</t>
  </si>
  <si>
    <t>611 Subtransmisión Baja California-Noroeste</t>
  </si>
  <si>
    <t>SUV</t>
  </si>
  <si>
    <t>Hermosillo Conversión de TG a CC</t>
  </si>
  <si>
    <t>Red de Transmisión Asociada a la CH El Cajón</t>
  </si>
  <si>
    <t>Presa Reguladora Amata</t>
  </si>
  <si>
    <t>RM</t>
  </si>
  <si>
    <t>Adolfo López Mateos</t>
  </si>
  <si>
    <t>Altamira</t>
  </si>
  <si>
    <t>Botello</t>
  </si>
  <si>
    <t>Carlos Rodríguez Rivero</t>
  </si>
  <si>
    <t>Dos Bocas</t>
  </si>
  <si>
    <t>Francisco Pérez Ríos</t>
  </si>
  <si>
    <t>José Aceves Pozos (Mazatlán II)</t>
  </si>
  <si>
    <t>CT Puerto Libertad</t>
  </si>
  <si>
    <t>Punta Prieta</t>
  </si>
  <si>
    <t>Salamanca</t>
  </si>
  <si>
    <t>CT Valle de México</t>
  </si>
  <si>
    <t>Norte</t>
  </si>
  <si>
    <t>705 Capacitores</t>
  </si>
  <si>
    <t>SLT</t>
  </si>
  <si>
    <t>706 Sistemas Norte</t>
  </si>
  <si>
    <t>709 Sistemas Sur</t>
  </si>
  <si>
    <t>Conversión El Encino de TG a CC</t>
  </si>
  <si>
    <t>Baja California Sur II</t>
  </si>
  <si>
    <t>CCC Tula</t>
  </si>
  <si>
    <t>CT Emilio Portes Gil Unidad 4</t>
  </si>
  <si>
    <t>CT Francisco Pérez Ríos Unidad 5</t>
  </si>
  <si>
    <t>CT Pdte. Plutarco Elías Calles Unidades 1 y 2</t>
  </si>
  <si>
    <t>812 Golfo Norte</t>
  </si>
  <si>
    <t>813 División Bajío</t>
  </si>
  <si>
    <t>801 Altiplano</t>
  </si>
  <si>
    <t>802 Tamaulipas</t>
  </si>
  <si>
    <t>CE</t>
  </si>
  <si>
    <t>La Venta II</t>
  </si>
  <si>
    <t>Red de Transmisión Asociada a la CE La Venta II</t>
  </si>
  <si>
    <t>912 División Oriente</t>
  </si>
  <si>
    <t xml:space="preserve">SE </t>
  </si>
  <si>
    <t>914 División Centro Sur</t>
  </si>
  <si>
    <t>915 Occidental</t>
  </si>
  <si>
    <t>902 Istmo</t>
  </si>
  <si>
    <t>CCC</t>
  </si>
  <si>
    <t>RFO</t>
  </si>
  <si>
    <t>Red de Fibra Óptica Proyecto Sur</t>
  </si>
  <si>
    <t>1005 Noroeste</t>
  </si>
  <si>
    <t>Infiernillo</t>
  </si>
  <si>
    <t>CT Valle de México Unidades 5, 6 y 7</t>
  </si>
  <si>
    <t>CCC El Sauz</t>
  </si>
  <si>
    <t>CT Puerto Libertad Unidades 2 y 3</t>
  </si>
  <si>
    <t>CT Punta Prieta Unidad 2</t>
  </si>
  <si>
    <t>1116 Transformación del Noreste</t>
  </si>
  <si>
    <t>1120 Noroeste</t>
  </si>
  <si>
    <t>1122 Golfo Norte</t>
  </si>
  <si>
    <t>1123 Norte</t>
  </si>
  <si>
    <t>1127 Sureste</t>
  </si>
  <si>
    <t>1201 Transmisión y Transformación de Baja California</t>
  </si>
  <si>
    <t>Fuente: Comisión Federal de Electricidad.</t>
  </si>
  <si>
    <t>303 Ixtapa - Pie de la Cuesta</t>
  </si>
  <si>
    <t>307 Noreste</t>
  </si>
  <si>
    <t>408 Naco-Nogales - Área Noroeste</t>
  </si>
  <si>
    <t>401 Occidental - Central</t>
  </si>
  <si>
    <t>Red Asociada de la Central Tamazunchale</t>
  </si>
  <si>
    <t>609 Transmisión Noroeste - Occidental</t>
  </si>
  <si>
    <t>807 Durango I</t>
  </si>
  <si>
    <t>CGT Cerro Prieto (U5)</t>
  </si>
  <si>
    <t>903 Cabo - Norte</t>
  </si>
  <si>
    <t>CT Francisco Pérez Ríos Unidades 1 y 2</t>
  </si>
  <si>
    <t>1002 Compensación y Transmisión Noreste - Sureste</t>
  </si>
  <si>
    <t>San Lorenzo Conversión de TG a CC</t>
  </si>
  <si>
    <t>Agua Prieta II (con campo solar)</t>
  </si>
  <si>
    <t>Red de Transmisión Asociada a la CE La Venta III</t>
  </si>
  <si>
    <t>1112 Transmisión y Transformación del Noroeste</t>
  </si>
  <si>
    <t>1118 Transmisión y Transformación del Norte</t>
  </si>
  <si>
    <t>CCC El Sauz Paquete 1</t>
  </si>
  <si>
    <t>Red de transmisión asociada a la CI Guerrero Negro III</t>
  </si>
  <si>
    <t>CI Guerrero Negro III</t>
  </si>
  <si>
    <t>Los Humeros II</t>
  </si>
  <si>
    <t>TG Baja California II</t>
  </si>
  <si>
    <t>1303 Transmisión y Transformación Baja - Noroeste</t>
  </si>
  <si>
    <t>Baja California Sur IV</t>
  </si>
  <si>
    <t>1323 DISTRIBUCION SUR</t>
  </si>
  <si>
    <t>1401 SEs y LTs de las Áreas Baja California y Noroeste</t>
  </si>
  <si>
    <t>CT Altamira Unidades 1 y 2</t>
  </si>
  <si>
    <t>Cogeneración Salamanca Fase I</t>
  </si>
  <si>
    <t>Centro</t>
  </si>
  <si>
    <t>Guerrero Negro IV</t>
  </si>
  <si>
    <t>TRN</t>
  </si>
  <si>
    <t>Terminal de Carbón de la CT Pdte. Plutarco Elías Calles</t>
  </si>
  <si>
    <t>Bajío</t>
  </si>
  <si>
    <t>Hermosillo</t>
  </si>
  <si>
    <t>Mérida III</t>
  </si>
  <si>
    <t>Monterrey III</t>
  </si>
  <si>
    <t xml:space="preserve">Río Bravo II </t>
  </si>
  <si>
    <t xml:space="preserve">Mexicali </t>
  </si>
  <si>
    <t>Saltillo</t>
  </si>
  <si>
    <t>Tuxpan II</t>
  </si>
  <si>
    <t>Altamira III y IV</t>
  </si>
  <si>
    <t xml:space="preserve">Chihuahua III </t>
  </si>
  <si>
    <t>Río Bravo III</t>
  </si>
  <si>
    <t>Tuxpan III y IV</t>
  </si>
  <si>
    <t>Río Bravo IV</t>
  </si>
  <si>
    <t>Tuxpan V</t>
  </si>
  <si>
    <t>Norte II</t>
  </si>
  <si>
    <t>La Venta III</t>
  </si>
  <si>
    <t>Oaxaca I</t>
  </si>
  <si>
    <t>Sureste I</t>
  </si>
  <si>
    <t>CCC Huinalá II</t>
  </si>
  <si>
    <t>Amortización ejercida</t>
  </si>
  <si>
    <t>Pasivo Directo</t>
  </si>
  <si>
    <t>Pasivo</t>
  </si>
  <si>
    <t>Nombre del Proyecto</t>
  </si>
  <si>
    <t>Suma</t>
  </si>
  <si>
    <t xml:space="preserve">Real </t>
  </si>
  <si>
    <t>Legal</t>
  </si>
  <si>
    <t>Contingente</t>
  </si>
  <si>
    <t>(4=2+3)</t>
  </si>
  <si>
    <t>(5)</t>
  </si>
  <si>
    <t>(6)</t>
  </si>
  <si>
    <t>(7=5+6)</t>
  </si>
  <si>
    <t>(8=1-4-7)</t>
  </si>
  <si>
    <t>(9=7+8)</t>
  </si>
  <si>
    <t>Cierres totales</t>
  </si>
  <si>
    <t>CG Cerro Prieto IV</t>
  </si>
  <si>
    <t xml:space="preserve">CC Chihuahua </t>
  </si>
  <si>
    <t>CCI Guerrero Negro II</t>
  </si>
  <si>
    <t>CC Monterrey II</t>
  </si>
  <si>
    <t>CD Puerto San Carlos II</t>
  </si>
  <si>
    <t>CC Rosarito III (Unidades 8 y 9)</t>
  </si>
  <si>
    <t>CT Samalayuca II</t>
  </si>
  <si>
    <t>LT 211 Cable Submarino</t>
  </si>
  <si>
    <t>LT 214 y 215 Sureste - Peninsular</t>
  </si>
  <si>
    <t>LT 216 y 217 Noroeste</t>
  </si>
  <si>
    <t>SE 212 y 213 SF6 Potencia y Distribución</t>
  </si>
  <si>
    <t>SE 218 Noroeste</t>
  </si>
  <si>
    <t>SE 219 Sureste - Peninsular</t>
  </si>
  <si>
    <t>SE 220 Oriental - Centro</t>
  </si>
  <si>
    <t>SE 221 Occidental</t>
  </si>
  <si>
    <t>LT 301 Centro</t>
  </si>
  <si>
    <t>LT 302 Sureste</t>
  </si>
  <si>
    <t>LT 303 Ixtapa - Pie de la Cuesta</t>
  </si>
  <si>
    <t>LT 304 Noroeste</t>
  </si>
  <si>
    <t>SE 305 Centro - Oriente</t>
  </si>
  <si>
    <t>SE 306 Sureste</t>
  </si>
  <si>
    <t>SE 307 Noreste</t>
  </si>
  <si>
    <t>SE 308 Noroeste</t>
  </si>
  <si>
    <t>LT 406 Red Asociada a Tuxpan II, III y IV</t>
  </si>
  <si>
    <t>LT 408 Naco - Nogales - Área Noroeste</t>
  </si>
  <si>
    <t>SE 401 Occidental - Central</t>
  </si>
  <si>
    <t>SE 403 Noreste</t>
  </si>
  <si>
    <t>SE 404 Noroeste - Norte</t>
  </si>
  <si>
    <t>SE 405 Compensación Alta Tensión</t>
  </si>
  <si>
    <t>SE 410 Sistema Nacional</t>
  </si>
  <si>
    <t>LT 414 Norte - Occidental</t>
  </si>
  <si>
    <t>SE 412 Compensación Norte</t>
  </si>
  <si>
    <t>SE 503 Oriental</t>
  </si>
  <si>
    <t>CCI Baja California Sur I</t>
  </si>
  <si>
    <t>LT 609 Transmisión Noroeste-Occidental</t>
  </si>
  <si>
    <t xml:space="preserve">LT 615 Subtransmisión Peninsular </t>
  </si>
  <si>
    <t>LT Red Asociada de Transmisión de la CCI Baja California Sur I</t>
  </si>
  <si>
    <t>LT 1012 Red de Transmisión Asociada a la CCC Baja California</t>
  </si>
  <si>
    <t>SE 611 Subtransmisión Baja California Noroeste</t>
  </si>
  <si>
    <t>LT Lineas Centro</t>
  </si>
  <si>
    <t>LT Red de Transmisión Asociada a la CH El Cajón</t>
  </si>
  <si>
    <t xml:space="preserve">LT Red de Transmisión Asociada a La Laguna II  </t>
  </si>
  <si>
    <t xml:space="preserve">LT Riviera Maya  </t>
  </si>
  <si>
    <t>PRR Presa Reguladora Amata</t>
  </si>
  <si>
    <t>RM Adolfo López  Mateos</t>
  </si>
  <si>
    <t>RM Altamira</t>
  </si>
  <si>
    <t>RM Botello</t>
  </si>
  <si>
    <t>RM Carlos Rodriguez Rivero</t>
  </si>
  <si>
    <t>RM  Dos Bocas</t>
  </si>
  <si>
    <t>RM Emilio Portes Gil</t>
  </si>
  <si>
    <t>RM Francisco Pérez Rios</t>
  </si>
  <si>
    <t>RM Huinalá</t>
  </si>
  <si>
    <t>RM Ixtaczoquitlán</t>
  </si>
  <si>
    <t>RM José Aceves Pozos (Mazatlán II)</t>
  </si>
  <si>
    <t>RM Gral. Manuel Alvarez Moreno (Manzanillo)</t>
  </si>
  <si>
    <t>RM CT Puerto Libertad</t>
  </si>
  <si>
    <t>RM Punta Prieta</t>
  </si>
  <si>
    <t>RM Salamanca</t>
  </si>
  <si>
    <t>RM CT Valle de México</t>
  </si>
  <si>
    <t>SE Norte</t>
  </si>
  <si>
    <t>SE 705 Capacitores</t>
  </si>
  <si>
    <t>SLT 709 Sistemas Sur</t>
  </si>
  <si>
    <t>CC Conversión El Encino de TG a CC</t>
  </si>
  <si>
    <t>CCI Baja California Sur II</t>
  </si>
  <si>
    <t>LT 807 Durango I</t>
  </si>
  <si>
    <t>RM CCC Tula</t>
  </si>
  <si>
    <t>RM CT Emilio Portes Gil Unidad 4</t>
  </si>
  <si>
    <t>SE 811 Noroeste</t>
  </si>
  <si>
    <t>SE  812 Golfo Norte</t>
  </si>
  <si>
    <t>SE 813 División Bajío</t>
  </si>
  <si>
    <t>SLT 801 Altiplano</t>
  </si>
  <si>
    <t>SLT 802 Tamaulipas</t>
  </si>
  <si>
    <t>SLT 806 Bajío</t>
  </si>
  <si>
    <t>CE La Venta II</t>
  </si>
  <si>
    <t>SE 911 Noreste</t>
  </si>
  <si>
    <t>SE 915 Occidental</t>
  </si>
  <si>
    <t>SLT 902 Istmo</t>
  </si>
  <si>
    <t xml:space="preserve">CCC Baja  California </t>
  </si>
  <si>
    <t xml:space="preserve">RFO Red de Fibra Óptica Proyecto Sur </t>
  </si>
  <si>
    <t>RFO Red de Fibra Óptica Proyecto Centro</t>
  </si>
  <si>
    <t>RFO Red de Fibra Óptica Proyecto Norte</t>
  </si>
  <si>
    <t xml:space="preserve">RM Infiernillo    </t>
  </si>
  <si>
    <t>RM CT Puerto Libertad Unidad 4</t>
  </si>
  <si>
    <t>RM CCC Samalayuca II</t>
  </si>
  <si>
    <t>LT Red de Transmisión Asociada a la CC San Lorenzo</t>
  </si>
  <si>
    <t>SLT 1002 Compensación y Transmisión Noreste - Sureste</t>
  </si>
  <si>
    <t>CC San Lorenzo Conversión de TG a CC</t>
  </si>
  <si>
    <t>LT Red de Transmisión Asociada a la CE La Venta III</t>
  </si>
  <si>
    <t xml:space="preserve">RM CT Puerto Libertad Unidades  2 y 3 </t>
  </si>
  <si>
    <t>RM CT Punta Prieta Unidad 2</t>
  </si>
  <si>
    <t xml:space="preserve">SUV Suministro de 970 T/H a las Centrales de Cerro Prieto </t>
  </si>
  <si>
    <t>SLT 1204 Conversión  a 400 KV Área Peninsular</t>
  </si>
  <si>
    <t xml:space="preserve">Cierres Parciales </t>
  </si>
  <si>
    <t xml:space="preserve">LT Red de Transmisión Asociada a El  Pacífico    </t>
  </si>
  <si>
    <t>SLT 702 Sureste-Peninsular</t>
  </si>
  <si>
    <t>SLT 706 Sistemas- Norte</t>
  </si>
  <si>
    <t>SLT 901 Pacífico</t>
  </si>
  <si>
    <t>SE 1005 Noroeste</t>
  </si>
  <si>
    <t>SE 1003 Subestaciones Electricas de Occidente</t>
  </si>
  <si>
    <t xml:space="preserve">SLT 1112 Transmisión y Transformación del Noroeste </t>
  </si>
  <si>
    <t>SE 1213 COMPENSACION DE REDES</t>
  </si>
  <si>
    <t>SE 1322 DISTRIBUCIÓN CENTRO</t>
  </si>
  <si>
    <t>p_/ Cifras preliminares.</t>
  </si>
  <si>
    <t xml:space="preserve">SE 1125 Distribucion </t>
  </si>
  <si>
    <t>Costo total estimado</t>
  </si>
  <si>
    <t>Monto 
Contratado</t>
  </si>
  <si>
    <t>Comprometido al periodo</t>
  </si>
  <si>
    <t>Montos comprometidos por etapas</t>
  </si>
  <si>
    <t>Monto</t>
  </si>
  <si>
    <t>Proyectos adjudicados y/o en construcción</t>
  </si>
  <si>
    <t>Proyectos en operación</t>
  </si>
  <si>
    <t>( 3=2/1 )</t>
  </si>
  <si>
    <t>( 5=7+8 )</t>
  </si>
  <si>
    <t>( 6=5/2 )</t>
  </si>
  <si>
    <t>Inversión directa</t>
  </si>
  <si>
    <t xml:space="preserve">304 Noroeste </t>
  </si>
  <si>
    <t xml:space="preserve">Red Asociada de la Central Río Bravo III </t>
  </si>
  <si>
    <t xml:space="preserve">615 Subtransmisión Peninsular  </t>
  </si>
  <si>
    <t>Pacifico</t>
  </si>
  <si>
    <t xml:space="preserve">Lineas Centro </t>
  </si>
  <si>
    <t xml:space="preserve">Red de Transmisión Asociada a La Laguna II  </t>
  </si>
  <si>
    <t xml:space="preserve">Riviera Maya  </t>
  </si>
  <si>
    <t xml:space="preserve">Emilio Portes Gil    </t>
  </si>
  <si>
    <t>Huinala</t>
  </si>
  <si>
    <t xml:space="preserve">Ixtaczoquitlán </t>
  </si>
  <si>
    <t xml:space="preserve">708 Compensación Dinámicas Oriental -Norte   </t>
  </si>
  <si>
    <t>702 Sureste - Peninsular</t>
  </si>
  <si>
    <t xml:space="preserve">SLT </t>
  </si>
  <si>
    <t>704  Baja California-Noroeste</t>
  </si>
  <si>
    <t xml:space="preserve">LT </t>
  </si>
  <si>
    <t xml:space="preserve">RM </t>
  </si>
  <si>
    <t>811  Noroeste</t>
  </si>
  <si>
    <t>803  NOINE</t>
  </si>
  <si>
    <t>806 Bajio</t>
  </si>
  <si>
    <t xml:space="preserve">CE </t>
  </si>
  <si>
    <t>911  Noreste</t>
  </si>
  <si>
    <t>901 Pacifico</t>
  </si>
  <si>
    <t xml:space="preserve">Baja California </t>
  </si>
  <si>
    <t>Red de Fibra Óptica Proyecto  Centro</t>
  </si>
  <si>
    <t>Red de Fibra Óptica Proyecto  Norte</t>
  </si>
  <si>
    <t>CT Puerto Libertad  Unidad 4</t>
  </si>
  <si>
    <t>Red de Transmisión Asociada  a la CC San Lorenzo</t>
  </si>
  <si>
    <t>1129   Compensación redes</t>
  </si>
  <si>
    <t xml:space="preserve">1119 Transmisión y Transformación del Sureste </t>
  </si>
  <si>
    <t>Suministro de 970 t/h a las Centrales de Cerro Prieto</t>
  </si>
  <si>
    <t>1206 Conversión a 400  KV de la LT Mazatlan II - La Higuera</t>
  </si>
  <si>
    <t xml:space="preserve">1205 Compensación Oriental-Peninsular </t>
  </si>
  <si>
    <t xml:space="preserve">CCC Poza Rica </t>
  </si>
  <si>
    <t xml:space="preserve">CC </t>
  </si>
  <si>
    <t>1321  DISTRIBUCIÓN NORESTE</t>
  </si>
  <si>
    <t xml:space="preserve">Inversión condicionada </t>
  </si>
  <si>
    <t>Altamira II</t>
  </si>
  <si>
    <t>Campeche</t>
  </si>
  <si>
    <t>La Laguna II</t>
  </si>
  <si>
    <t>Altamira V</t>
  </si>
  <si>
    <t>Tamazunchale</t>
  </si>
  <si>
    <t>Valladolid III</t>
  </si>
  <si>
    <t>CT TG Baja California II</t>
  </si>
  <si>
    <t>SE 1520 DISTRIBUCION NORTE</t>
  </si>
  <si>
    <t>1001 Red de Transmisión Baja - Nogales</t>
  </si>
  <si>
    <t>Costo de cierre</t>
  </si>
  <si>
    <t xml:space="preserve">LT Red Asociada de la Central Tamazunchale     </t>
  </si>
  <si>
    <t>CC Hermosillo Conversión de TG a CC</t>
  </si>
  <si>
    <t>SE 708 Compensación Dinámicas Oriental - Norte</t>
  </si>
  <si>
    <t>SLT 701 Occidente - Centro</t>
  </si>
  <si>
    <t>SLT 703 Noreste - Norte</t>
  </si>
  <si>
    <t>SLT 704 Baja California - Noroeste</t>
  </si>
  <si>
    <t>RM CT Francisco Pérez Ríos Unidad 5</t>
  </si>
  <si>
    <t>RM CT Pdte. Adolfo López Mateos Unidades 3, 4, 5 y 6</t>
  </si>
  <si>
    <t>LT Red de Transmisión Asociada a la CE La Venta II</t>
  </si>
  <si>
    <t>SLT 903 Cabo - Norte</t>
  </si>
  <si>
    <t>RM CT Valle de México Unidades 5, 6 y 7</t>
  </si>
  <si>
    <t>SE 1004 Compensacion Dinámica Área Central</t>
  </si>
  <si>
    <t>SLT 1001 Red de Transmisión Baja - Nogales</t>
  </si>
  <si>
    <t>LT Red de Transmisión Asociada a la CH La Yesca</t>
  </si>
  <si>
    <t>LT Red de Transmisión Asociada a la CC Agua Prieta II</t>
  </si>
  <si>
    <t>SE 1129 Compensación Redes</t>
  </si>
  <si>
    <t>SLT 1118 Transmisión y Transformación del Norte</t>
  </si>
  <si>
    <t xml:space="preserve">SE 1205 Compensación Oriental - Peninsular </t>
  </si>
  <si>
    <t>SLT Red de Transmisión Asociada a Manzanillo I U-1 y 2</t>
  </si>
  <si>
    <t>LT Red de Transmisión asociada a la CG Los Humeros II</t>
  </si>
  <si>
    <t>LT Red de Transmisión Asociada a la CCC Norte II</t>
  </si>
  <si>
    <t>SLT 1303 Transmisión y Transformación Baja - Noroeste</t>
  </si>
  <si>
    <t>CCI Baja California Sur III</t>
  </si>
  <si>
    <t>SLT 1401 SE's y LT's de las Áreas Baja California y Noroeste</t>
  </si>
  <si>
    <t>SLT 1402 Cambio de Tensión de la LT Culiacán - Los Mochis</t>
  </si>
  <si>
    <t>CH La Yesca</t>
  </si>
  <si>
    <t xml:space="preserve">SLT 1114 Transmisión y Transformación del Oriental </t>
  </si>
  <si>
    <t>SLT 1203 Transmisión y Transformación Oriental - Sureste</t>
  </si>
  <si>
    <t>SE 1210  NORTE - NOROESTE</t>
  </si>
  <si>
    <t xml:space="preserve">RM CCC Poza Rica </t>
  </si>
  <si>
    <t>SE 1323 DISTRIBUCIÓN SUR</t>
  </si>
  <si>
    <t>SE 1321 DISTRIBUCIÓN NORESTE</t>
  </si>
  <si>
    <t>PEF 2013</t>
  </si>
  <si>
    <t>219 Sureste - Peninsular</t>
  </si>
  <si>
    <t>220 Oriental - Centro</t>
  </si>
  <si>
    <t>PR</t>
  </si>
  <si>
    <t xml:space="preserve">Gral. Manuel Alvarez Moreno (Manzanillo)    </t>
  </si>
  <si>
    <t>701 Occidente - Centro</t>
  </si>
  <si>
    <t>703 Noreste - Norte</t>
  </si>
  <si>
    <t>CT Presidente Adolfo López Mateos Unidades 3, 4, 5 y 6</t>
  </si>
  <si>
    <t>CC C Samalayuca II</t>
  </si>
  <si>
    <t>1004  Compensación Dinámica Área Central</t>
  </si>
  <si>
    <t xml:space="preserve">1003 Subestaciones Eléctricas de Occidente </t>
  </si>
  <si>
    <t>Red de Transmisión asociada a la CC Agua Prieta II</t>
  </si>
  <si>
    <t xml:space="preserve">1110 Compensación Capacitiva del Norte   </t>
  </si>
  <si>
    <t xml:space="preserve">1125 Distribución   </t>
  </si>
  <si>
    <t xml:space="preserve">1203 Transmisión y Transformación Oriental - Sureste </t>
  </si>
  <si>
    <t xml:space="preserve">1202 Suministro De  Energía a la Zona Manzanillo   </t>
  </si>
  <si>
    <t>Red de Trans Asoc al proy de temp abierta y Oax II,II,IV</t>
  </si>
  <si>
    <t xml:space="preserve">CT </t>
  </si>
  <si>
    <t xml:space="preserve">1304 Transmisión y Transformación  del Oriental   </t>
  </si>
  <si>
    <t>1403 Compensación Capacitiva de las Areas Noroeste - Norte</t>
  </si>
  <si>
    <t>1601 Transmisióny Transformación Noroeste - Norte</t>
  </si>
  <si>
    <t xml:space="preserve">1604 Transmisión Ayotla-Chalco </t>
  </si>
  <si>
    <t xml:space="preserve">CCI </t>
  </si>
  <si>
    <t>1621 Distribución Norte-Sur (1a Fase)</t>
  </si>
  <si>
    <t>Los Humeros III Fase A</t>
  </si>
  <si>
    <t xml:space="preserve">1703 Conversión a 400 kV de la Riviera Maya </t>
  </si>
  <si>
    <t>1704 Interconexión Sist. Aislados Guerrero Negro Sta Rosalia</t>
  </si>
  <si>
    <t>1801 Subestaciones Baja-Noroeste</t>
  </si>
  <si>
    <t>Naco - Nogales</t>
  </si>
  <si>
    <t>Gasoducto Cd. Pemex - Valladolid</t>
  </si>
  <si>
    <t xml:space="preserve">Oaxaca II, CE Oaxaca III y CE Oaxaca IV </t>
  </si>
  <si>
    <t>CG Los Azufres II y Campo Geotérmico     1_/</t>
  </si>
  <si>
    <t>CH Manuel Moreno Torres (2a Etapa)     1_/</t>
  </si>
  <si>
    <t>LT 407 Red Asociada a Altamira II, III y IV     1_/</t>
  </si>
  <si>
    <t>LT 411 Sistema Nacional     1_/</t>
  </si>
  <si>
    <t>LT Manuel Moreno Torres Red Asociada (2a. Etapa)     1_/</t>
  </si>
  <si>
    <t>SE 402 Oriental-Peninsular    1_/</t>
  </si>
  <si>
    <t>CC El Sauz Conversión de TG a CC     1_/</t>
  </si>
  <si>
    <t>LT 502 Oriental - Norte     1_/</t>
  </si>
  <si>
    <t>LT 506 Saltillo - Cañada     1_/</t>
  </si>
  <si>
    <t>LT Red Asociada de la Central Río Bravo III    1_/</t>
  </si>
  <si>
    <t>SE413 Noroeste - Occidental     1_/</t>
  </si>
  <si>
    <t>SE 504 Norte - Occidental     1_/</t>
  </si>
  <si>
    <t>LT 610 Transmisión Noroeste - Norte 1_/</t>
  </si>
  <si>
    <t>LT 612 Subtransmisión Norte - Noreste     1_/</t>
  </si>
  <si>
    <t>LT 613 Subtransmisión Occidental     1_/</t>
  </si>
  <si>
    <t>LT 614 Subtransmisión Oriental     1_/</t>
  </si>
  <si>
    <t>SE 607 Sistema Bajío-Oriental     1_/</t>
  </si>
  <si>
    <t>SUV Suministro de vapor a las Centrales de Cerro Prieto     1_/</t>
  </si>
  <si>
    <t>CH El Cajón     1_/</t>
  </si>
  <si>
    <t>LT Red de Transmisión Asociada a Altamira V    1_/</t>
  </si>
  <si>
    <t xml:space="preserve"> LT 707 Enlace Norte-Sur      1_/</t>
  </si>
  <si>
    <t>RM Carbón II     1_/</t>
  </si>
  <si>
    <t>RM Gomez Palacio      1_/</t>
  </si>
  <si>
    <t>RM Tuxpango      1_/</t>
  </si>
  <si>
    <t>RM CT Carbón II Unidades 2 y 4  1_/</t>
  </si>
  <si>
    <t>RM CT Pdte. Plutarco Elías Calles Unidades 1 y 2</t>
  </si>
  <si>
    <t>RM CT Francisco Pérez Ríos Unidades 1 y 2</t>
  </si>
  <si>
    <t>RM CCC El Saúz</t>
  </si>
  <si>
    <t>RM CCC Huinalá II</t>
  </si>
  <si>
    <t>SE 1206 Conversión a 400 KV  de la LT Mazatlán II - La Higuera</t>
  </si>
  <si>
    <t xml:space="preserve">LT Red de Trans Asoc al proy de temp abierta y Oax. II, III, IV     </t>
  </si>
  <si>
    <t xml:space="preserve">SE 1403 Compensación Capacitiva de las Áreas Noroeste - Norte </t>
  </si>
  <si>
    <t>CCC  Pacífico 1_/</t>
  </si>
  <si>
    <t>SE 1006 Central-Sur</t>
  </si>
  <si>
    <t>CC CC Repotenciación CT Manzanillo I U-1 y 2   1_/</t>
  </si>
  <si>
    <t>SE 1320 DISTRIBUCIÓN NOROESTE</t>
  </si>
  <si>
    <t>SE 1520 DISTRIBUCIÓN NORTE</t>
  </si>
  <si>
    <t xml:space="preserve"> SLT 1702 Transmisión y Transformación Baja - Noine</t>
  </si>
  <si>
    <t>1_/ Proyectos financiados en pesos y  dólares de Estados Unidos de América</t>
  </si>
  <si>
    <t xml:space="preserve">Nota:Los Costos de Cierre parcial representan una fracción del costo total de proyecto, el cual puede estar compuesto de varias fases, obras o unidades; </t>
  </si>
  <si>
    <t>una vez terminados se entregan a Comisión Federal de Electricidad para que las haga entrar en operación, independientemente de que aún quedan obras</t>
  </si>
  <si>
    <t>por culminar del mismo proyecto.</t>
  </si>
  <si>
    <t>Nota: Las sumas de los parciales pueden no coincidir con los totales debido al redondeo</t>
  </si>
  <si>
    <t>RM CCC El Sauz Paquete 1</t>
  </si>
  <si>
    <t xml:space="preserve">SLT 1405 Subest y Líneas de Transmisión de las Áreas Sureste </t>
  </si>
  <si>
    <t>SE 1521 DISTRIBUCION SUR</t>
  </si>
  <si>
    <t>Hasta 2013</t>
  </si>
  <si>
    <t>Pasivo total</t>
  </si>
  <si>
    <t>Columna1</t>
  </si>
  <si>
    <t>Columna2</t>
  </si>
  <si>
    <t>Columna3</t>
  </si>
  <si>
    <t>Columna4</t>
  </si>
  <si>
    <t>total</t>
  </si>
  <si>
    <t>parcial</t>
  </si>
  <si>
    <t>PEF 2014</t>
  </si>
  <si>
    <t>Baja California III</t>
  </si>
  <si>
    <t xml:space="preserve">1211 NORESTE-CENTRAL   </t>
  </si>
  <si>
    <t xml:space="preserve">1421 DISTRIBUCION SUR (3a fase)   </t>
  </si>
  <si>
    <t xml:space="preserve">1420 DISTRIBUCIÓN NORTE   </t>
  </si>
  <si>
    <t xml:space="preserve">1111 Transmisión y Transformación del Central - Occidental   </t>
  </si>
  <si>
    <t xml:space="preserve">Red  de Transmisión Asociada a el Pacifico   </t>
  </si>
  <si>
    <t xml:space="preserve">1213 COMPENSACION DE REDES   </t>
  </si>
  <si>
    <t xml:space="preserve">1204 Conversión a 400 kv del Área Peninsular   </t>
  </si>
  <si>
    <t xml:space="preserve">Red de Transmisión Asociada a Manzanillo I U-1 y 2   </t>
  </si>
  <si>
    <t xml:space="preserve">Red de transmisión asociada a la CG Los Humeros II   </t>
  </si>
  <si>
    <t xml:space="preserve">1402 Cambio de Tensión de la LT Culiacán - Los Mochis   </t>
  </si>
  <si>
    <t xml:space="preserve">1117 Transformación de Guaymas   </t>
  </si>
  <si>
    <t xml:space="preserve">Red de transmisión asociada a la CCC Norte II   </t>
  </si>
  <si>
    <t xml:space="preserve">Baja California Sur III   </t>
  </si>
  <si>
    <t xml:space="preserve">1404 Subestaciones del Oriente   </t>
  </si>
  <si>
    <t xml:space="preserve">1521 DISTRIBUCIÓN SUR (1ra fase)   </t>
  </si>
  <si>
    <t xml:space="preserve">1702 Transmisión y Transformación Baja-Noine (1a Fase)   </t>
  </si>
  <si>
    <t xml:space="preserve">Red de Transmisión Asociada a la CH La Yesca   </t>
  </si>
  <si>
    <t xml:space="preserve">CN Laguna Verde   </t>
  </si>
  <si>
    <t>En 2014</t>
  </si>
  <si>
    <t>1121 Baja California</t>
  </si>
  <si>
    <t>3_/  Se modificó el Monto Contratado, ya que el reportado en el PEF 2014 es menor al Monto Comprometido al periodo.</t>
  </si>
  <si>
    <t>% Respecto PEF 2014</t>
  </si>
  <si>
    <t>SE 1110 COMPENSACION CAPACITIVA DEL NORTE</t>
  </si>
  <si>
    <t xml:space="preserve"> SLT 1601 TRANSMISION Y TRANSFORMACION NOROESTE - NORTE</t>
  </si>
  <si>
    <t>Red de transmisión asociada a la CI Guerrero Negro IV</t>
  </si>
  <si>
    <t>Baja California Sur V</t>
  </si>
  <si>
    <t>1803 Subestaciones del Oriental (2a Fase)</t>
  </si>
  <si>
    <t>1804 Subestaciones y Líneas Transmisión Oriental-Peninsular (1a Fase)</t>
  </si>
  <si>
    <t>puse pef 2014 en monto contratado</t>
  </si>
  <si>
    <t>observaciones</t>
  </si>
  <si>
    <t>No.</t>
  </si>
  <si>
    <t>p_/ Cifras Preliminares</t>
  </si>
  <si>
    <t>SLT 1702 Transmisión y Transformación Baja - Noine</t>
  </si>
  <si>
    <t>SLT 1704 INTERCONEXION SIST. AISLADOS GUERRERO NEGRO STA.</t>
  </si>
  <si>
    <t>CCI Baja California Sur IV</t>
  </si>
  <si>
    <t/>
  </si>
  <si>
    <t>SE 1801 Subestaciones Baja -  Noroeste</t>
  </si>
  <si>
    <t>SLT 1604 Transmisión Ayotla - Chalco</t>
  </si>
  <si>
    <t>CC Monterrey II  2_/</t>
  </si>
  <si>
    <t>2_/ El costo de cierre disminuyó con respecto a lo reportado en el 3er Trimestre debido a que la tabla de amortización original consideraba un monto adicional por contingencia del cual no se hizo uso, dado que no se presentaron variables macroeconómicas adversas durante el periodo de amortización.</t>
  </si>
  <si>
    <t>Los Azufres III (Fase I)</t>
  </si>
  <si>
    <t>1_/ El tipo de cambio utilizado es de 14.7180 al cierre de diciembre de 2014.</t>
  </si>
  <si>
    <t>2_/ Proyectos financiados en pesos y  dólares de Estados Unidos de América</t>
  </si>
  <si>
    <t>Informes sobre la Situación Económica,
las Finanzas Públicas y la Deuda Pública</t>
  </si>
  <si>
    <t>V. PROYECTOS DE INFRAESTRUCTURA PRODUCTIVA DE LARGO PLAZO (PIDIREGAS)</t>
  </si>
  <si>
    <t>ENERO-DICIEMBRE DE 2014</t>
  </si>
  <si>
    <t>Cuarto Trimestre de 2014</t>
  </si>
  <si>
    <r>
      <t xml:space="preserve">COMPROMISOS DE PROYECTOS DE INVERSION FINANCIADA Y CONDICIONADA RESPECTO A SU COSTO TOTAL
ADJUDICADOS, EN CONSTRUCCIÓN Y OPERACIÓN     </t>
    </r>
    <r>
      <rPr>
        <b/>
        <vertAlign val="superscript"/>
        <sz val="10"/>
        <rFont val="Soberana Sans"/>
        <family val="3"/>
      </rPr>
      <t xml:space="preserve"> p_/</t>
    </r>
    <r>
      <rPr>
        <b/>
        <sz val="10"/>
        <rFont val="Soberana Sans"/>
        <family val="3"/>
      </rPr>
      <t xml:space="preserve">
En términos de  los artículos 107, fracción I , de la Ley Federal de Presupuesto y Responsabilidad Hacendaria y 205 de su Reglamento
Comisión Federal de Electricidad
(Cifras en millones de pesos con un decimal a precios de 2014) </t>
    </r>
    <r>
      <rPr>
        <b/>
        <vertAlign val="superscript"/>
        <sz val="10"/>
        <rFont val="Soberana Sans"/>
        <family val="3"/>
      </rPr>
      <t xml:space="preserve"> 1_/</t>
    </r>
  </si>
  <si>
    <r>
      <t xml:space="preserve">COMPROMISOS DE PROYECTOS DE INFRAESTRUCTURA PRODUCTIVA DE LARGO PLAZO DE INVERSIÓN DIRECTA EN OPERACIÓN      </t>
    </r>
    <r>
      <rPr>
        <b/>
        <vertAlign val="superscript"/>
        <sz val="12"/>
        <rFont val="Soberana Sans"/>
        <family val="3"/>
      </rPr>
      <t>p_/ 
En términos de  los artículos 107, fracción I , de la Ley Federal de Presupuesto y Responsabilidad Hacendaria y 205 de su Reglamento
Comisión Federal de Electricidad 
(Cifras en millones de pesos con un decimal a precios de 2014)   1_/</t>
    </r>
  </si>
  <si>
    <r>
      <t xml:space="preserve">Los Azufres II y Campo Geotérmico     </t>
    </r>
    <r>
      <rPr>
        <vertAlign val="superscript"/>
        <sz val="10"/>
        <rFont val="Soberana Sans"/>
        <family val="3"/>
      </rPr>
      <t xml:space="preserve"> 2_/</t>
    </r>
  </si>
  <si>
    <r>
      <t xml:space="preserve">Manuel Moreno Torres (2a Etapa)     </t>
    </r>
    <r>
      <rPr>
        <vertAlign val="superscript"/>
        <sz val="10"/>
        <rFont val="Soberana Sans"/>
        <family val="3"/>
      </rPr>
      <t>2_/</t>
    </r>
  </si>
  <si>
    <r>
      <t xml:space="preserve"> 407 Red Asociada a Altamira II, III y IV    </t>
    </r>
    <r>
      <rPr>
        <vertAlign val="superscript"/>
        <sz val="10"/>
        <rFont val="Soberana Sans"/>
        <family val="3"/>
      </rPr>
      <t xml:space="preserve"> 2_/</t>
    </r>
  </si>
  <si>
    <r>
      <t xml:space="preserve">411 Sistema Nacional     </t>
    </r>
    <r>
      <rPr>
        <vertAlign val="superscript"/>
        <sz val="10"/>
        <rFont val="Soberana Sans"/>
        <family val="3"/>
      </rPr>
      <t>2_/</t>
    </r>
  </si>
  <si>
    <r>
      <t xml:space="preserve">Manuel Moreno Torres Red Asociada (2a. Etapa)    </t>
    </r>
    <r>
      <rPr>
        <vertAlign val="superscript"/>
        <sz val="10"/>
        <rFont val="Soberana Sans"/>
        <family val="3"/>
      </rPr>
      <t xml:space="preserve"> 2_/</t>
    </r>
  </si>
  <si>
    <r>
      <t xml:space="preserve">402 Oriental - Peninsular      </t>
    </r>
    <r>
      <rPr>
        <vertAlign val="superscript"/>
        <sz val="10"/>
        <rFont val="Soberana Sans"/>
        <family val="3"/>
      </rPr>
      <t>2_/</t>
    </r>
  </si>
  <si>
    <r>
      <t xml:space="preserve">El Sauz Conversión de TG a CC     </t>
    </r>
    <r>
      <rPr>
        <vertAlign val="superscript"/>
        <sz val="10"/>
        <rFont val="Soberana Sans"/>
        <family val="3"/>
      </rPr>
      <t xml:space="preserve"> 2_/</t>
    </r>
  </si>
  <si>
    <r>
      <t xml:space="preserve">502 Oriental - Norte     </t>
    </r>
    <r>
      <rPr>
        <vertAlign val="superscript"/>
        <sz val="10"/>
        <rFont val="Soberana Sans"/>
        <family val="3"/>
      </rPr>
      <t>2_/</t>
    </r>
  </si>
  <si>
    <r>
      <t xml:space="preserve">506 Saltillo - Cañada    </t>
    </r>
    <r>
      <rPr>
        <vertAlign val="superscript"/>
        <sz val="10"/>
        <rFont val="Soberana Sans"/>
        <family val="3"/>
      </rPr>
      <t xml:space="preserve"> 2_/</t>
    </r>
  </si>
  <si>
    <r>
      <t xml:space="preserve">413 Noroeste - Occidental     </t>
    </r>
    <r>
      <rPr>
        <vertAlign val="superscript"/>
        <sz val="10"/>
        <rFont val="Soberana Sans"/>
        <family val="3"/>
      </rPr>
      <t xml:space="preserve"> 2_/</t>
    </r>
  </si>
  <si>
    <r>
      <t xml:space="preserve">504 Norte - Occidental     </t>
    </r>
    <r>
      <rPr>
        <vertAlign val="superscript"/>
        <sz val="10"/>
        <rFont val="Soberana Sans"/>
        <family val="3"/>
      </rPr>
      <t xml:space="preserve"> 2_/</t>
    </r>
  </si>
  <si>
    <r>
      <t xml:space="preserve">610 Transmisión Noroeste - Norte     </t>
    </r>
    <r>
      <rPr>
        <vertAlign val="superscript"/>
        <sz val="10"/>
        <rFont val="Soberana Sans"/>
        <family val="3"/>
      </rPr>
      <t>2_/</t>
    </r>
  </si>
  <si>
    <r>
      <t xml:space="preserve">612 Subtransmisión Norte - Noreste    </t>
    </r>
    <r>
      <rPr>
        <vertAlign val="superscript"/>
        <sz val="10"/>
        <rFont val="Soberana Sans"/>
        <family val="3"/>
      </rPr>
      <t xml:space="preserve"> 2_/</t>
    </r>
  </si>
  <si>
    <r>
      <t xml:space="preserve">613 Subtransmisión Occidental    </t>
    </r>
    <r>
      <rPr>
        <vertAlign val="superscript"/>
        <sz val="10"/>
        <rFont val="Soberana Sans"/>
        <family val="3"/>
      </rPr>
      <t xml:space="preserve"> 2_/</t>
    </r>
  </si>
  <si>
    <r>
      <t xml:space="preserve">614 Subtransmisión Oriental      </t>
    </r>
    <r>
      <rPr>
        <vertAlign val="superscript"/>
        <sz val="10"/>
        <rFont val="Soberana Sans"/>
        <family val="3"/>
      </rPr>
      <t>2_/</t>
    </r>
  </si>
  <si>
    <r>
      <t xml:space="preserve">Red Asociada de Transmisión de la CCI Baja California Sur I   </t>
    </r>
    <r>
      <rPr>
        <vertAlign val="superscript"/>
        <sz val="10"/>
        <rFont val="Soberana Sans"/>
        <family val="3"/>
      </rPr>
      <t xml:space="preserve">  2_/</t>
    </r>
  </si>
  <si>
    <r>
      <t xml:space="preserve">607 Sistema Bajío - Oriental      </t>
    </r>
    <r>
      <rPr>
        <vertAlign val="superscript"/>
        <sz val="10"/>
        <rFont val="Soberana Sans"/>
        <family val="3"/>
      </rPr>
      <t>2_/</t>
    </r>
  </si>
  <si>
    <r>
      <t xml:space="preserve">Suministro de Vapor a las centrales de Cerro Prieto      </t>
    </r>
    <r>
      <rPr>
        <vertAlign val="superscript"/>
        <sz val="10"/>
        <rFont val="Soberana Sans"/>
        <family val="3"/>
      </rPr>
      <t>2_/</t>
    </r>
  </si>
  <si>
    <r>
      <t xml:space="preserve">El Cajón      </t>
    </r>
    <r>
      <rPr>
        <vertAlign val="superscript"/>
        <sz val="10"/>
        <rFont val="Soberana Sans"/>
        <family val="3"/>
      </rPr>
      <t>2_/</t>
    </r>
  </si>
  <si>
    <r>
      <t xml:space="preserve">Red de Transmisión Asociada a Altamira V      </t>
    </r>
    <r>
      <rPr>
        <vertAlign val="superscript"/>
        <sz val="10"/>
        <rFont val="Soberana Sans"/>
        <family val="3"/>
      </rPr>
      <t>2_/</t>
    </r>
  </si>
  <si>
    <r>
      <t xml:space="preserve">707 Enlace Norte - Sur    </t>
    </r>
    <r>
      <rPr>
        <vertAlign val="superscript"/>
        <sz val="10"/>
        <rFont val="Soberana Sans"/>
        <family val="3"/>
      </rPr>
      <t xml:space="preserve"> </t>
    </r>
  </si>
  <si>
    <r>
      <t xml:space="preserve">Carbón II      </t>
    </r>
    <r>
      <rPr>
        <vertAlign val="superscript"/>
        <sz val="10"/>
        <rFont val="Soberana Sans"/>
        <family val="3"/>
      </rPr>
      <t>2_/</t>
    </r>
  </si>
  <si>
    <r>
      <t xml:space="preserve">Gómez Palacio     </t>
    </r>
    <r>
      <rPr>
        <vertAlign val="superscript"/>
        <sz val="10"/>
        <rFont val="Soberana Sans"/>
        <family val="3"/>
      </rPr>
      <t>2_/</t>
    </r>
  </si>
  <si>
    <r>
      <t xml:space="preserve">Tuxpango       </t>
    </r>
    <r>
      <rPr>
        <vertAlign val="superscript"/>
        <sz val="10"/>
        <color indexed="8"/>
        <rFont val="Soberana Sans"/>
        <family val="3"/>
      </rPr>
      <t>2_/</t>
    </r>
  </si>
  <si>
    <r>
      <t xml:space="preserve">CT Carbón II Unidades 2 y 4    </t>
    </r>
    <r>
      <rPr>
        <vertAlign val="superscript"/>
        <sz val="10"/>
        <color indexed="8"/>
        <rFont val="Soberana Sans"/>
        <family val="3"/>
      </rPr>
      <t xml:space="preserve">  2_/</t>
    </r>
  </si>
  <si>
    <r>
      <t xml:space="preserve">La Yesca   </t>
    </r>
    <r>
      <rPr>
        <vertAlign val="superscript"/>
        <sz val="10"/>
        <color indexed="8"/>
        <rFont val="Soberana Sans"/>
        <family val="3"/>
      </rPr>
      <t>3_/</t>
    </r>
  </si>
  <si>
    <r>
      <t xml:space="preserve">1006 Central-Sur   </t>
    </r>
    <r>
      <rPr>
        <vertAlign val="superscript"/>
        <sz val="10"/>
        <color indexed="8"/>
        <rFont val="Soberana Sans"/>
        <family val="3"/>
      </rPr>
      <t>3_/</t>
    </r>
  </si>
  <si>
    <r>
      <t xml:space="preserve">1124 Bajio Centro   </t>
    </r>
    <r>
      <rPr>
        <vertAlign val="superscript"/>
        <sz val="10"/>
        <color indexed="8"/>
        <rFont val="Soberana Sans"/>
        <family val="3"/>
      </rPr>
      <t>3_/</t>
    </r>
  </si>
  <si>
    <r>
      <t xml:space="preserve">1128 Centro Sur   </t>
    </r>
    <r>
      <rPr>
        <vertAlign val="superscript"/>
        <sz val="10"/>
        <color indexed="8"/>
        <rFont val="Soberana Sans"/>
        <family val="3"/>
      </rPr>
      <t>3_/</t>
    </r>
  </si>
  <si>
    <r>
      <t xml:space="preserve">1114 Transmisión y Transformación del Oriental   </t>
    </r>
    <r>
      <rPr>
        <vertAlign val="superscript"/>
        <sz val="10"/>
        <color indexed="8"/>
        <rFont val="Soberana Sans"/>
        <family val="3"/>
      </rPr>
      <t>3_/</t>
    </r>
  </si>
  <si>
    <r>
      <t xml:space="preserve">1212 SUR-PENINSULAR   </t>
    </r>
    <r>
      <rPr>
        <vertAlign val="superscript"/>
        <sz val="10"/>
        <color indexed="8"/>
        <rFont val="Soberana Sans"/>
        <family val="3"/>
      </rPr>
      <t>3_/</t>
    </r>
  </si>
  <si>
    <r>
      <t xml:space="preserve">1210 NORTE-NOROESTE   </t>
    </r>
    <r>
      <rPr>
        <vertAlign val="superscript"/>
        <sz val="10"/>
        <color indexed="8"/>
        <rFont val="Soberana Sans"/>
        <family val="3"/>
      </rPr>
      <t>3_/</t>
    </r>
  </si>
  <si>
    <r>
      <t xml:space="preserve">CC  Repotenciación CT Manzanillo I U-1 y 2   </t>
    </r>
    <r>
      <rPr>
        <vertAlign val="superscript"/>
        <sz val="10"/>
        <color indexed="8"/>
        <rFont val="Soberana Sans"/>
        <family val="3"/>
      </rPr>
      <t>2_/</t>
    </r>
  </si>
  <si>
    <r>
      <t xml:space="preserve">1322 DISTRIBUCION CENTRO   </t>
    </r>
    <r>
      <rPr>
        <vertAlign val="superscript"/>
        <sz val="10"/>
        <color indexed="8"/>
        <rFont val="Soberana Sans"/>
        <family val="3"/>
      </rPr>
      <t>3_/</t>
    </r>
  </si>
  <si>
    <r>
      <t xml:space="preserve">1320  DISTRIBUCIÓN NOROESTE    </t>
    </r>
    <r>
      <rPr>
        <vertAlign val="superscript"/>
        <sz val="10"/>
        <color indexed="8"/>
        <rFont val="Soberana Sans"/>
        <family val="3"/>
      </rPr>
      <t>3_/</t>
    </r>
  </si>
  <si>
    <r>
      <t xml:space="preserve">1620 Distribución Valle de México   </t>
    </r>
    <r>
      <rPr>
        <vertAlign val="superscript"/>
        <sz val="10"/>
        <color indexed="8"/>
        <rFont val="Soberana Sans"/>
        <family val="3"/>
      </rPr>
      <t>3_/</t>
    </r>
  </si>
</sst>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0.0_);[Red]\(#,##0.0\)"/>
    <numFmt numFmtId="165" formatCode="_(* #,##0.00_);_(* \(#,##0.00\);_(* &quot;-&quot;??_);_(@_)"/>
    <numFmt numFmtId="166" formatCode="_-* #,##0.0_-;\-* #,##0.0_-;_-* &quot;-&quot;??_-;_-@_-"/>
    <numFmt numFmtId="167" formatCode="#,##0.0;[Red]#,##0.0"/>
    <numFmt numFmtId="168" formatCode="0.0"/>
    <numFmt numFmtId="169" formatCode="#,##0.0"/>
    <numFmt numFmtId="170" formatCode="#,##0.0_ ;[Red]\-#,##0.0\ "/>
    <numFmt numFmtId="171" formatCode="General_)"/>
    <numFmt numFmtId="172" formatCode="#,##0.0_ ;\-#,##0.0\ "/>
    <numFmt numFmtId="173" formatCode="_-[$€-2]* #,##0.00_-;\-[$€-2]* #,##0.00_-;_-[$€-2]* &quot;-&quot;??_-"/>
    <numFmt numFmtId="174" formatCode="#,##0.00000000000000000000000000_ ;\-#,##0.00000000000000000000000000\ "/>
    <numFmt numFmtId="175" formatCode="_-* #,##0.000_-;\-* #,##0.000_-;_-* &quot;-&quot;??_-;_-@_-"/>
    <numFmt numFmtId="176" formatCode="d\-mmm\-yyyy"/>
    <numFmt numFmtId="177" formatCode="_-* #,##0_-;\-* #,##0_-;_-* &quot;-&quot;??_-;_-@_-"/>
    <numFmt numFmtId="178" formatCode="0.0000"/>
    <numFmt numFmtId="179" formatCode="_-* #,##0.0_-;\-* #,##0.0_-;_-* &quot;-&quot;?_-;_-@_-"/>
  </numFmts>
  <fonts count="35" x14ac:knownFonts="1">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8"/>
      <name val="Arial"/>
      <family val="2"/>
    </font>
    <font>
      <sz val="11"/>
      <name val="Arial"/>
      <family val="2"/>
    </font>
    <font>
      <sz val="9"/>
      <name val="Arial"/>
      <family val="2"/>
    </font>
    <font>
      <sz val="10"/>
      <name val="Arial"/>
      <family val="2"/>
    </font>
    <font>
      <sz val="10"/>
      <name val="Arial"/>
      <family val="2"/>
    </font>
    <font>
      <sz val="6.5"/>
      <name val="Arial"/>
      <family val="2"/>
    </font>
    <font>
      <sz val="10"/>
      <color indexed="8"/>
      <name val="MS Sans Serif"/>
      <family val="2"/>
    </font>
    <font>
      <sz val="11"/>
      <color indexed="8"/>
      <name val="Arial"/>
      <family val="2"/>
    </font>
    <font>
      <sz val="12"/>
      <name val="Arial"/>
      <family val="2"/>
    </font>
    <font>
      <sz val="11"/>
      <color theme="1"/>
      <name val="Calibri"/>
      <family val="2"/>
      <scheme val="minor"/>
    </font>
    <font>
      <sz val="10"/>
      <color theme="1"/>
      <name val="Arial Narrow"/>
      <family val="2"/>
    </font>
    <font>
      <sz val="9"/>
      <color theme="1"/>
      <name val="Verdana"/>
      <family val="2"/>
    </font>
    <font>
      <b/>
      <sz val="11"/>
      <color theme="1"/>
      <name val="Calibri"/>
      <family val="2"/>
      <scheme val="minor"/>
    </font>
    <font>
      <sz val="11"/>
      <color rgb="FF000000"/>
      <name val="Calibri"/>
      <family val="2"/>
    </font>
    <font>
      <sz val="10"/>
      <color theme="0"/>
      <name val="Arial"/>
      <family val="2"/>
    </font>
    <font>
      <b/>
      <sz val="14"/>
      <name val="Soberana Titular"/>
      <family val="3"/>
    </font>
    <font>
      <b/>
      <sz val="12"/>
      <color indexed="23"/>
      <name val="Soberana Titular"/>
      <family val="3"/>
    </font>
    <font>
      <b/>
      <sz val="14"/>
      <color theme="1"/>
      <name val="Soberana Titular"/>
      <family val="3"/>
    </font>
    <font>
      <b/>
      <sz val="12"/>
      <color theme="1"/>
      <name val="Soberana Titular"/>
      <family val="3"/>
    </font>
    <font>
      <b/>
      <sz val="10"/>
      <name val="Soberana Sans"/>
      <family val="3"/>
    </font>
    <font>
      <b/>
      <vertAlign val="superscript"/>
      <sz val="10"/>
      <name val="Soberana Sans"/>
      <family val="3"/>
    </font>
    <font>
      <sz val="10"/>
      <color indexed="8"/>
      <name val="Soberana Sans"/>
      <family val="3"/>
    </font>
    <font>
      <sz val="10"/>
      <name val="Soberana Sans"/>
      <family val="3"/>
    </font>
    <font>
      <b/>
      <vertAlign val="superscript"/>
      <sz val="12"/>
      <name val="Soberana Sans"/>
      <family val="3"/>
    </font>
    <font>
      <b/>
      <sz val="10"/>
      <color theme="0"/>
      <name val="Soberana Sans"/>
      <family val="3"/>
    </font>
    <font>
      <sz val="10"/>
      <color theme="1"/>
      <name val="Soberana Sans"/>
      <family val="3"/>
    </font>
    <font>
      <b/>
      <sz val="12"/>
      <name val="Soberana Sans"/>
      <family val="3"/>
    </font>
    <font>
      <b/>
      <sz val="10"/>
      <color indexed="8"/>
      <name val="Soberana Sans"/>
      <family val="3"/>
    </font>
    <font>
      <vertAlign val="superscript"/>
      <sz val="10"/>
      <name val="Soberana Sans"/>
      <family val="3"/>
    </font>
    <font>
      <vertAlign val="superscript"/>
      <sz val="10"/>
      <color indexed="8"/>
      <name val="Soberana Sans"/>
      <family val="3"/>
    </font>
  </fonts>
  <fills count="6">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4" tint="0.59999389629810485"/>
        <bgColor indexed="64"/>
      </patternFill>
    </fill>
    <fill>
      <patternFill patternType="solid">
        <fgColor theme="6" tint="0.39997558519241921"/>
        <bgColor indexed="64"/>
      </patternFill>
    </fill>
  </fills>
  <borders count="5">
    <border>
      <left/>
      <right/>
      <top/>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right/>
      <top style="medium">
        <color indexed="64"/>
      </top>
      <bottom/>
      <diagonal/>
    </border>
  </borders>
  <cellStyleXfs count="261">
    <xf numFmtId="0" fontId="0" fillId="0" borderId="0"/>
    <xf numFmtId="0" fontId="5" fillId="0" borderId="0"/>
    <xf numFmtId="169" fontId="1" fillId="0" borderId="0"/>
    <xf numFmtId="172"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6" fontId="1" fillId="0" borderId="0"/>
    <xf numFmtId="173" fontId="1" fillId="0" borderId="0"/>
    <xf numFmtId="172"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7" fontId="1" fillId="0" borderId="0"/>
    <xf numFmtId="168" fontId="1" fillId="0" borderId="0"/>
    <xf numFmtId="167" fontId="1" fillId="0" borderId="0"/>
    <xf numFmtId="172" fontId="1" fillId="0" borderId="0"/>
    <xf numFmtId="0" fontId="1" fillId="0" borderId="0"/>
    <xf numFmtId="172" fontId="1" fillId="0" borderId="0"/>
    <xf numFmtId="167" fontId="1" fillId="0" borderId="0"/>
    <xf numFmtId="172" fontId="1" fillId="0" borderId="0"/>
    <xf numFmtId="168" fontId="1" fillId="0" borderId="0"/>
    <xf numFmtId="172" fontId="1" fillId="0" borderId="0"/>
    <xf numFmtId="169" fontId="1" fillId="0" borderId="0"/>
    <xf numFmtId="172" fontId="1" fillId="0" borderId="0"/>
    <xf numFmtId="169" fontId="1" fillId="0" borderId="0"/>
    <xf numFmtId="172" fontId="1" fillId="0" borderId="0"/>
    <xf numFmtId="168" fontId="1"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 fillId="0" borderId="0"/>
    <xf numFmtId="0" fontId="1" fillId="0" borderId="0"/>
    <xf numFmtId="0" fontId="1" fillId="0" borderId="0"/>
    <xf numFmtId="0" fontId="1" fillId="0" borderId="0"/>
    <xf numFmtId="0" fontId="1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169" fontId="1" fillId="0" borderId="0"/>
    <xf numFmtId="0" fontId="14"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6" fontId="1" fillId="0" borderId="0"/>
    <xf numFmtId="173" fontId="1" fillId="0" borderId="0"/>
    <xf numFmtId="173" fontId="1" fillId="0" borderId="0"/>
    <xf numFmtId="0" fontId="14" fillId="0" borderId="0"/>
    <xf numFmtId="0" fontId="14" fillId="0" borderId="0"/>
    <xf numFmtId="0" fontId="14" fillId="0" borderId="0"/>
    <xf numFmtId="0" fontId="14"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16"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4" fillId="2" borderId="2" applyNumberFormat="0" applyFont="0" applyAlignment="0" applyProtection="0"/>
    <xf numFmtId="0" fontId="11" fillId="0" borderId="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154">
    <xf numFmtId="0" fontId="0" fillId="0" borderId="0" xfId="0"/>
    <xf numFmtId="0" fontId="1" fillId="0" borderId="0" xfId="125" applyFont="1" applyAlignment="1">
      <alignment vertical="center"/>
    </xf>
    <xf numFmtId="0" fontId="1" fillId="0" borderId="0" xfId="125" applyFont="1" applyFill="1" applyAlignment="1">
      <alignment vertical="center"/>
    </xf>
    <xf numFmtId="0" fontId="7" fillId="0" borderId="0" xfId="125" applyFont="1" applyFill="1" applyAlignment="1">
      <alignment vertical="center"/>
    </xf>
    <xf numFmtId="0" fontId="7" fillId="0" borderId="0" xfId="125" applyFont="1" applyFill="1" applyBorder="1" applyAlignment="1">
      <alignment vertical="center"/>
    </xf>
    <xf numFmtId="0" fontId="3" fillId="0" borderId="0" xfId="125" applyFont="1" applyFill="1" applyAlignment="1">
      <alignment vertical="center"/>
    </xf>
    <xf numFmtId="0" fontId="3" fillId="0" borderId="0" xfId="125" applyFont="1" applyAlignment="1">
      <alignment vertical="center"/>
    </xf>
    <xf numFmtId="0" fontId="3" fillId="0" borderId="0" xfId="125" applyFont="1" applyFill="1" applyBorder="1" applyAlignment="1">
      <alignment vertical="center"/>
    </xf>
    <xf numFmtId="169" fontId="3" fillId="0" borderId="0" xfId="125" applyNumberFormat="1" applyFont="1" applyFill="1" applyAlignment="1">
      <alignment vertical="center"/>
    </xf>
    <xf numFmtId="166" fontId="1" fillId="0" borderId="0" xfId="47" applyNumberFormat="1" applyFont="1" applyFill="1" applyAlignment="1">
      <alignment vertical="center"/>
    </xf>
    <xf numFmtId="169" fontId="7" fillId="0" borderId="0" xfId="125" applyNumberFormat="1" applyFont="1" applyFill="1" applyAlignment="1">
      <alignment vertical="center"/>
    </xf>
    <xf numFmtId="166" fontId="18" fillId="0" borderId="0" xfId="57" applyNumberFormat="1" applyFont="1" applyFill="1" applyBorder="1" applyAlignment="1">
      <alignment vertical="center"/>
    </xf>
    <xf numFmtId="0" fontId="2" fillId="0" borderId="0" xfId="125" applyFont="1" applyFill="1" applyBorder="1" applyAlignment="1">
      <alignment vertical="center"/>
    </xf>
    <xf numFmtId="166" fontId="17" fillId="0" borderId="0" xfId="47" applyNumberFormat="1" applyFont="1"/>
    <xf numFmtId="166" fontId="14" fillId="0" borderId="0" xfId="47" applyNumberFormat="1" applyFont="1"/>
    <xf numFmtId="170" fontId="14" fillId="0" borderId="0" xfId="47" applyNumberFormat="1" applyFont="1"/>
    <xf numFmtId="0" fontId="0" fillId="0" borderId="0" xfId="0" applyFill="1"/>
    <xf numFmtId="2" fontId="0" fillId="0" borderId="0" xfId="0" applyNumberFormat="1" applyAlignment="1">
      <alignment horizontal="center"/>
    </xf>
    <xf numFmtId="2" fontId="0" fillId="0" borderId="0" xfId="0" applyNumberFormat="1"/>
    <xf numFmtId="9" fontId="3" fillId="0" borderId="0" xfId="251" applyFont="1" applyAlignment="1">
      <alignment vertical="center"/>
    </xf>
    <xf numFmtId="0" fontId="1" fillId="0" borderId="0" xfId="125" applyFont="1" applyFill="1" applyBorder="1" applyAlignment="1">
      <alignment vertical="center"/>
    </xf>
    <xf numFmtId="0" fontId="6" fillId="0" borderId="0" xfId="125" applyNumberFormat="1" applyFont="1" applyFill="1" applyBorder="1" applyAlignment="1">
      <alignment horizontal="left" vertical="center" wrapText="1"/>
    </xf>
    <xf numFmtId="169" fontId="6" fillId="0" borderId="0" xfId="125" applyNumberFormat="1" applyFont="1" applyFill="1" applyBorder="1" applyAlignment="1">
      <alignment vertical="center"/>
    </xf>
    <xf numFmtId="164" fontId="6" fillId="0" borderId="0" xfId="125" applyNumberFormat="1" applyFont="1" applyFill="1" applyBorder="1" applyAlignment="1">
      <alignment vertical="center"/>
    </xf>
    <xf numFmtId="0" fontId="6" fillId="0" borderId="0" xfId="125" applyNumberFormat="1" applyFont="1" applyFill="1" applyBorder="1" applyAlignment="1">
      <alignment horizontal="left" vertical="center"/>
    </xf>
    <xf numFmtId="0" fontId="6" fillId="0" borderId="0" xfId="59" applyNumberFormat="1" applyFont="1" applyFill="1" applyBorder="1" applyAlignment="1">
      <alignment horizontal="left" vertical="center"/>
    </xf>
    <xf numFmtId="0" fontId="12" fillId="0" borderId="0" xfId="125" applyNumberFormat="1" applyFont="1" applyFill="1" applyBorder="1" applyAlignment="1">
      <alignment horizontal="left" vertical="center" wrapText="1"/>
    </xf>
    <xf numFmtId="0" fontId="6" fillId="0" borderId="0" xfId="56" applyNumberFormat="1" applyFont="1" applyFill="1" applyBorder="1" applyAlignment="1">
      <alignment horizontal="left" vertical="center"/>
    </xf>
    <xf numFmtId="0" fontId="6" fillId="0" borderId="0" xfId="56" applyNumberFormat="1" applyFont="1" applyFill="1" applyBorder="1" applyAlignment="1">
      <alignment horizontal="left" vertical="center" wrapText="1"/>
    </xf>
    <xf numFmtId="0" fontId="12" fillId="0" borderId="0" xfId="125" applyNumberFormat="1" applyFont="1" applyFill="1" applyBorder="1" applyAlignment="1">
      <alignment horizontal="left" vertical="center"/>
    </xf>
    <xf numFmtId="0" fontId="6" fillId="0" borderId="0" xfId="56" applyNumberFormat="1" applyFont="1" applyFill="1" applyBorder="1" applyAlignment="1">
      <alignment vertical="center"/>
    </xf>
    <xf numFmtId="0" fontId="6" fillId="0" borderId="0" xfId="125" applyFont="1" applyFill="1" applyAlignment="1">
      <alignment vertical="center"/>
    </xf>
    <xf numFmtId="169" fontId="6" fillId="0" borderId="0" xfId="125" applyNumberFormat="1" applyFont="1" applyFill="1" applyAlignment="1">
      <alignment vertical="center"/>
    </xf>
    <xf numFmtId="166" fontId="6" fillId="0" borderId="0" xfId="47" applyNumberFormat="1" applyFont="1" applyFill="1" applyBorder="1" applyAlignment="1">
      <alignment vertical="center"/>
    </xf>
    <xf numFmtId="0" fontId="6" fillId="0" borderId="0" xfId="125" applyFont="1" applyFill="1" applyBorder="1" applyAlignment="1">
      <alignment vertical="center"/>
    </xf>
    <xf numFmtId="0" fontId="12" fillId="0" borderId="0" xfId="125" applyNumberFormat="1" applyFont="1" applyFill="1" applyBorder="1" applyAlignment="1">
      <alignment horizontal="center" vertical="center"/>
    </xf>
    <xf numFmtId="0" fontId="13" fillId="0" borderId="0" xfId="125" applyFont="1" applyFill="1" applyAlignment="1">
      <alignment vertical="center"/>
    </xf>
    <xf numFmtId="170" fontId="14" fillId="0" borderId="0" xfId="47" applyNumberFormat="1" applyFont="1"/>
    <xf numFmtId="1" fontId="0" fillId="0" borderId="0" xfId="0" applyNumberFormat="1"/>
    <xf numFmtId="177" fontId="6" fillId="0" borderId="0" xfId="47" applyNumberFormat="1" applyFont="1" applyFill="1" applyBorder="1" applyAlignment="1">
      <alignment vertical="center"/>
    </xf>
    <xf numFmtId="177" fontId="3" fillId="0" borderId="0" xfId="125" applyNumberFormat="1" applyFont="1" applyFill="1" applyAlignment="1">
      <alignment vertical="center"/>
    </xf>
    <xf numFmtId="0" fontId="12" fillId="3" borderId="0" xfId="125" applyNumberFormat="1" applyFont="1" applyFill="1" applyBorder="1" applyAlignment="1">
      <alignment horizontal="left" vertical="center" wrapText="1"/>
    </xf>
    <xf numFmtId="0" fontId="12" fillId="3" borderId="0" xfId="125" applyNumberFormat="1" applyFont="1" applyFill="1" applyBorder="1" applyAlignment="1">
      <alignment horizontal="left" vertical="center"/>
    </xf>
    <xf numFmtId="0" fontId="6" fillId="3" borderId="0" xfId="125" applyNumberFormat="1" applyFont="1" applyFill="1" applyBorder="1" applyAlignment="1">
      <alignment horizontal="left" vertical="center" wrapText="1"/>
    </xf>
    <xf numFmtId="0" fontId="6" fillId="4" borderId="0" xfId="56" applyNumberFormat="1" applyFont="1" applyFill="1" applyBorder="1" applyAlignment="1">
      <alignment horizontal="left" vertical="center"/>
    </xf>
    <xf numFmtId="0" fontId="6" fillId="4" borderId="1" xfId="56" applyNumberFormat="1" applyFont="1" applyFill="1" applyBorder="1" applyAlignment="1">
      <alignment horizontal="left" vertical="center"/>
    </xf>
    <xf numFmtId="164" fontId="6" fillId="0" borderId="1" xfId="125" applyNumberFormat="1" applyFont="1" applyFill="1" applyBorder="1" applyAlignment="1">
      <alignment vertical="center"/>
    </xf>
    <xf numFmtId="169" fontId="6" fillId="0" borderId="0" xfId="47" applyNumberFormat="1" applyFont="1" applyFill="1" applyAlignment="1">
      <alignment vertical="center"/>
    </xf>
    <xf numFmtId="169" fontId="13" fillId="0" borderId="0" xfId="125" applyNumberFormat="1" applyFont="1" applyFill="1" applyAlignment="1">
      <alignment vertical="center"/>
    </xf>
    <xf numFmtId="164" fontId="17" fillId="0" borderId="0" xfId="0" applyNumberFormat="1" applyFont="1"/>
    <xf numFmtId="0" fontId="0" fillId="0" borderId="0" xfId="0" applyFont="1"/>
    <xf numFmtId="164" fontId="0" fillId="0" borderId="0" xfId="0" applyNumberFormat="1" applyFont="1"/>
    <xf numFmtId="0" fontId="6" fillId="0" borderId="0" xfId="125" applyNumberFormat="1" applyFont="1" applyFill="1" applyBorder="1" applyAlignment="1">
      <alignment horizontal="center" vertical="center"/>
    </xf>
    <xf numFmtId="0" fontId="6" fillId="3" borderId="0" xfId="125" applyNumberFormat="1" applyFont="1" applyFill="1" applyBorder="1" applyAlignment="1">
      <alignment horizontal="center" vertical="center"/>
    </xf>
    <xf numFmtId="0" fontId="6" fillId="4" borderId="0" xfId="125" applyNumberFormat="1" applyFont="1" applyFill="1" applyBorder="1" applyAlignment="1">
      <alignment horizontal="center" vertical="center"/>
    </xf>
    <xf numFmtId="0" fontId="6" fillId="0" borderId="1" xfId="125" applyNumberFormat="1" applyFont="1" applyFill="1" applyBorder="1" applyAlignment="1">
      <alignment horizontal="center" vertical="center"/>
    </xf>
    <xf numFmtId="179" fontId="6" fillId="0" borderId="0" xfId="125" applyNumberFormat="1" applyFont="1" applyFill="1" applyBorder="1" applyAlignment="1">
      <alignment vertical="center"/>
    </xf>
    <xf numFmtId="178" fontId="19" fillId="0" borderId="0" xfId="125" applyNumberFormat="1" applyFont="1" applyFill="1" applyAlignment="1">
      <alignment vertical="center"/>
    </xf>
    <xf numFmtId="0" fontId="20" fillId="5" borderId="0" xfId="0" applyFont="1" applyFill="1" applyBorder="1" applyAlignment="1">
      <alignment horizontal="center" vertical="center" wrapText="1"/>
    </xf>
    <xf numFmtId="0" fontId="21" fillId="0" borderId="0" xfId="0" applyFont="1" applyFill="1" applyBorder="1" applyAlignment="1">
      <alignment vertical="center"/>
    </xf>
    <xf numFmtId="0" fontId="22" fillId="0" borderId="0" xfId="0" applyFont="1" applyBorder="1" applyAlignment="1">
      <alignment horizontal="left" wrapText="1"/>
    </xf>
    <xf numFmtId="0" fontId="23" fillId="0" borderId="0" xfId="0" applyFont="1" applyBorder="1" applyAlignment="1">
      <alignment horizontal="left" vertical="center" wrapText="1"/>
    </xf>
    <xf numFmtId="0" fontId="24" fillId="5" borderId="0" xfId="125" applyFont="1" applyFill="1" applyAlignment="1">
      <alignment horizontal="left" vertical="center" wrapText="1"/>
    </xf>
    <xf numFmtId="0" fontId="1" fillId="0" borderId="0" xfId="125"/>
    <xf numFmtId="0" fontId="1" fillId="0" borderId="0" xfId="125" applyFill="1"/>
    <xf numFmtId="0" fontId="26" fillId="0" borderId="0" xfId="125" quotePrefix="1" applyFont="1" applyFill="1" applyBorder="1" applyAlignment="1">
      <alignment horizontal="center" vertical="center"/>
    </xf>
    <xf numFmtId="0" fontId="26" fillId="0" borderId="0" xfId="125" applyFont="1" applyFill="1" applyBorder="1" applyAlignment="1">
      <alignment horizontal="center" vertical="center"/>
    </xf>
    <xf numFmtId="0" fontId="27" fillId="0" borderId="0" xfId="125" applyFont="1" applyFill="1" applyAlignment="1">
      <alignment vertical="center"/>
    </xf>
    <xf numFmtId="166" fontId="27" fillId="0" borderId="0" xfId="47" applyNumberFormat="1" applyFont="1" applyFill="1" applyAlignment="1">
      <alignment vertical="center"/>
    </xf>
    <xf numFmtId="166" fontId="27" fillId="0" borderId="0" xfId="125" applyNumberFormat="1" applyFont="1" applyFill="1" applyAlignment="1">
      <alignment vertical="center"/>
    </xf>
    <xf numFmtId="179" fontId="27" fillId="0" borderId="0" xfId="125" applyNumberFormat="1" applyFont="1" applyFill="1" applyAlignment="1">
      <alignment vertical="center"/>
    </xf>
    <xf numFmtId="0" fontId="27" fillId="0" borderId="0" xfId="125" applyFont="1" applyAlignment="1">
      <alignment vertical="center"/>
    </xf>
    <xf numFmtId="0" fontId="27" fillId="0" borderId="0" xfId="125" applyFont="1" applyFill="1" applyAlignment="1">
      <alignment horizontal="center" vertical="center"/>
    </xf>
    <xf numFmtId="0" fontId="26" fillId="0" borderId="0" xfId="125" applyFont="1" applyFill="1" applyBorder="1" applyAlignment="1">
      <alignment horizontal="center" vertical="center"/>
    </xf>
    <xf numFmtId="0" fontId="26" fillId="0" borderId="0" xfId="125" applyFont="1" applyFill="1" applyBorder="1" applyAlignment="1">
      <alignment horizontal="center" vertical="center" wrapText="1"/>
    </xf>
    <xf numFmtId="0" fontId="26" fillId="0" borderId="1" xfId="125" applyFont="1" applyFill="1" applyBorder="1" applyAlignment="1">
      <alignment horizontal="center" vertical="center"/>
    </xf>
    <xf numFmtId="0" fontId="27" fillId="0" borderId="0" xfId="125" applyFont="1" applyFill="1" applyBorder="1" applyAlignment="1">
      <alignment horizontal="center" vertical="center"/>
    </xf>
    <xf numFmtId="0" fontId="27" fillId="0" borderId="4" xfId="125" applyFont="1" applyFill="1" applyBorder="1" applyAlignment="1">
      <alignment vertical="center"/>
    </xf>
    <xf numFmtId="0" fontId="24" fillId="0" borderId="4" xfId="125" applyFont="1" applyFill="1" applyBorder="1" applyAlignment="1">
      <alignment horizontal="center" vertical="center"/>
    </xf>
    <xf numFmtId="169" fontId="24" fillId="0" borderId="4" xfId="125" applyNumberFormat="1" applyFont="1" applyFill="1" applyBorder="1" applyAlignment="1">
      <alignment horizontal="right" vertical="center"/>
    </xf>
    <xf numFmtId="0" fontId="29" fillId="0" borderId="0" xfId="125" applyFont="1" applyFill="1" applyBorder="1" applyAlignment="1">
      <alignment vertical="center"/>
    </xf>
    <xf numFmtId="0" fontId="24" fillId="0" borderId="0" xfId="125" applyFont="1" applyFill="1" applyBorder="1" applyAlignment="1">
      <alignment vertical="center" wrapText="1"/>
    </xf>
    <xf numFmtId="169" fontId="24" fillId="0" borderId="0" xfId="125" applyNumberFormat="1" applyFont="1" applyFill="1" applyBorder="1" applyAlignment="1">
      <alignment vertical="center" wrapText="1"/>
    </xf>
    <xf numFmtId="1" fontId="27" fillId="0" borderId="0" xfId="125" applyNumberFormat="1" applyFont="1" applyFill="1" applyBorder="1" applyAlignment="1">
      <alignment horizontal="center" vertical="center"/>
    </xf>
    <xf numFmtId="169" fontId="27" fillId="0" borderId="0" xfId="125" applyNumberFormat="1" applyFont="1" applyFill="1" applyBorder="1" applyAlignment="1">
      <alignment vertical="center"/>
    </xf>
    <xf numFmtId="164" fontId="27" fillId="0" borderId="0" xfId="125" applyNumberFormat="1" applyFont="1" applyFill="1" applyBorder="1" applyAlignment="1">
      <alignment vertical="center"/>
    </xf>
    <xf numFmtId="0" fontId="27" fillId="0" borderId="0" xfId="125" applyNumberFormat="1" applyFont="1" applyFill="1" applyBorder="1" applyAlignment="1">
      <alignment horizontal="left" vertical="center"/>
    </xf>
    <xf numFmtId="0" fontId="27" fillId="0" borderId="0" xfId="59" applyNumberFormat="1" applyFont="1" applyFill="1" applyBorder="1" applyAlignment="1">
      <alignment horizontal="left" vertical="center"/>
    </xf>
    <xf numFmtId="0" fontId="27" fillId="0" borderId="0" xfId="56" applyNumberFormat="1" applyFont="1" applyFill="1" applyBorder="1" applyAlignment="1">
      <alignment horizontal="left" vertical="center"/>
    </xf>
    <xf numFmtId="1" fontId="26" fillId="0" borderId="0" xfId="125" applyNumberFormat="1" applyFont="1" applyFill="1" applyBorder="1" applyAlignment="1">
      <alignment horizontal="center" vertical="center"/>
    </xf>
    <xf numFmtId="0" fontId="26" fillId="0" borderId="0" xfId="125" applyNumberFormat="1" applyFont="1" applyFill="1" applyBorder="1" applyAlignment="1">
      <alignment horizontal="left" vertical="center"/>
    </xf>
    <xf numFmtId="0" fontId="27" fillId="0" borderId="0" xfId="56" applyNumberFormat="1" applyFont="1" applyFill="1" applyBorder="1" applyAlignment="1">
      <alignment vertical="center"/>
    </xf>
    <xf numFmtId="0" fontId="27" fillId="0" borderId="0" xfId="125" applyFont="1" applyFill="1" applyBorder="1" applyAlignment="1">
      <alignment horizontal="center" vertical="center"/>
    </xf>
    <xf numFmtId="169" fontId="30" fillId="0" borderId="0" xfId="0" applyNumberFormat="1" applyFont="1" applyFill="1" applyBorder="1" applyAlignment="1">
      <alignment vertical="center"/>
    </xf>
    <xf numFmtId="0" fontId="29" fillId="0" borderId="0" xfId="125" applyFont="1" applyFill="1" applyBorder="1" applyAlignment="1">
      <alignment horizontal="center" vertical="center"/>
    </xf>
    <xf numFmtId="0" fontId="27" fillId="0" borderId="0" xfId="125" applyFont="1" applyFill="1" applyBorder="1" applyAlignment="1">
      <alignment vertical="center"/>
    </xf>
    <xf numFmtId="0" fontId="27" fillId="0" borderId="0" xfId="125" applyFont="1" applyFill="1" applyBorder="1" applyAlignment="1">
      <alignment horizontal="left" vertical="center" wrapText="1"/>
    </xf>
    <xf numFmtId="0" fontId="27" fillId="0" borderId="0" xfId="125" applyFont="1" applyFill="1" applyAlignment="1">
      <alignment horizontal="justify" vertical="center"/>
    </xf>
    <xf numFmtId="0" fontId="27" fillId="0" borderId="0" xfId="125" applyFont="1" applyFill="1" applyBorder="1" applyAlignment="1">
      <alignment horizontal="left" vertical="center"/>
    </xf>
    <xf numFmtId="0" fontId="27" fillId="0" borderId="0" xfId="125" applyFont="1" applyFill="1" applyBorder="1" applyAlignment="1">
      <alignment horizontal="justify" vertical="center"/>
    </xf>
    <xf numFmtId="0" fontId="27" fillId="0" borderId="0" xfId="125" applyFont="1" applyFill="1" applyAlignment="1">
      <alignment horizontal="left" vertical="center"/>
    </xf>
    <xf numFmtId="0" fontId="24" fillId="0" borderId="0" xfId="125" applyNumberFormat="1" applyFont="1" applyFill="1" applyBorder="1" applyAlignment="1">
      <alignment horizontal="left" vertical="center"/>
    </xf>
    <xf numFmtId="1" fontId="27" fillId="0" borderId="3" xfId="125" applyNumberFormat="1" applyFont="1" applyFill="1" applyBorder="1" applyAlignment="1">
      <alignment horizontal="center" vertical="center"/>
    </xf>
    <xf numFmtId="0" fontId="27" fillId="0" borderId="3" xfId="56" applyNumberFormat="1" applyFont="1" applyFill="1" applyBorder="1" applyAlignment="1">
      <alignment horizontal="left" vertical="center"/>
    </xf>
    <xf numFmtId="169" fontId="27" fillId="0" borderId="3" xfId="125" applyNumberFormat="1" applyFont="1" applyFill="1" applyBorder="1" applyAlignment="1">
      <alignment vertical="center"/>
    </xf>
    <xf numFmtId="164" fontId="27" fillId="0" borderId="3" xfId="125" applyNumberFormat="1" applyFont="1" applyFill="1" applyBorder="1" applyAlignment="1">
      <alignment vertical="center"/>
    </xf>
    <xf numFmtId="0" fontId="31" fillId="5" borderId="0" xfId="125" applyFont="1" applyFill="1" applyAlignment="1">
      <alignment horizontal="left" wrapText="1"/>
    </xf>
    <xf numFmtId="0" fontId="26" fillId="0" borderId="1" xfId="125" applyFont="1" applyFill="1" applyBorder="1" applyAlignment="1">
      <alignment horizontal="center" vertical="center" wrapText="1"/>
    </xf>
    <xf numFmtId="0" fontId="26" fillId="0" borderId="0" xfId="125" applyFont="1" applyFill="1" applyBorder="1" applyAlignment="1">
      <alignment horizontal="center" vertical="center" wrapText="1"/>
    </xf>
    <xf numFmtId="0" fontId="32" fillId="0" borderId="0" xfId="125" applyFont="1" applyFill="1" applyBorder="1" applyAlignment="1">
      <alignment vertical="center"/>
    </xf>
    <xf numFmtId="170" fontId="32" fillId="0" borderId="0" xfId="125" applyNumberFormat="1" applyFont="1" applyFill="1" applyBorder="1" applyAlignment="1">
      <alignment horizontal="right" vertical="center"/>
    </xf>
    <xf numFmtId="164" fontId="32" fillId="0" borderId="0" xfId="125" applyNumberFormat="1" applyFont="1" applyFill="1" applyBorder="1" applyAlignment="1">
      <alignment horizontal="right" vertical="center"/>
    </xf>
    <xf numFmtId="170" fontId="32" fillId="0" borderId="0" xfId="125" applyNumberFormat="1" applyFont="1" applyFill="1" applyBorder="1" applyAlignment="1">
      <alignment horizontal="right" vertical="center" wrapText="1"/>
    </xf>
    <xf numFmtId="0" fontId="32" fillId="0" borderId="0" xfId="125" applyFont="1" applyFill="1" applyBorder="1" applyAlignment="1">
      <alignment horizontal="right" vertical="center" wrapText="1"/>
    </xf>
    <xf numFmtId="9" fontId="27" fillId="0" borderId="0" xfId="251" applyFont="1" applyFill="1" applyBorder="1" applyAlignment="1">
      <alignment vertical="center" wrapText="1"/>
    </xf>
    <xf numFmtId="170" fontId="27" fillId="0" borderId="0" xfId="125" applyNumberFormat="1" applyFont="1" applyFill="1" applyBorder="1" applyAlignment="1">
      <alignment horizontal="right" vertical="center"/>
    </xf>
    <xf numFmtId="164" fontId="26" fillId="0" borderId="0" xfId="125" applyNumberFormat="1" applyFont="1" applyFill="1" applyBorder="1" applyAlignment="1">
      <alignment horizontal="right" vertical="center"/>
    </xf>
    <xf numFmtId="170" fontId="26" fillId="0" borderId="0" xfId="125" applyNumberFormat="1" applyFont="1" applyFill="1" applyBorder="1" applyAlignment="1">
      <alignment horizontal="right" vertical="center"/>
    </xf>
    <xf numFmtId="169" fontId="27" fillId="0" borderId="0" xfId="125" applyNumberFormat="1" applyFont="1" applyFill="1" applyBorder="1" applyAlignment="1">
      <alignment vertical="center" wrapText="1"/>
    </xf>
    <xf numFmtId="9" fontId="27" fillId="0" borderId="0" xfId="251" applyFont="1" applyFill="1" applyBorder="1" applyAlignment="1">
      <alignment vertical="center"/>
    </xf>
    <xf numFmtId="9" fontId="27" fillId="0" borderId="0" xfId="251" applyFont="1" applyFill="1" applyBorder="1" applyAlignment="1" applyProtection="1">
      <alignment vertical="center" wrapText="1"/>
    </xf>
    <xf numFmtId="170" fontId="26" fillId="0" borderId="0" xfId="125" applyNumberFormat="1" applyFont="1" applyFill="1" applyBorder="1" applyAlignment="1">
      <alignment vertical="center"/>
    </xf>
    <xf numFmtId="0" fontId="26" fillId="0" borderId="0" xfId="125" applyFont="1" applyFill="1" applyBorder="1" applyAlignment="1">
      <alignment vertical="center"/>
    </xf>
    <xf numFmtId="9" fontId="26" fillId="0" borderId="0" xfId="251" applyFont="1" applyFill="1" applyBorder="1" applyAlignment="1">
      <alignment vertical="center" wrapText="1"/>
    </xf>
    <xf numFmtId="0" fontId="27" fillId="0" borderId="0" xfId="125" applyFont="1" applyFill="1" applyBorder="1" applyAlignment="1">
      <alignment horizontal="center" vertical="center" wrapText="1"/>
    </xf>
    <xf numFmtId="9" fontId="27" fillId="0" borderId="0" xfId="251" applyFont="1" applyFill="1" applyBorder="1" applyAlignment="1">
      <alignment horizontal="left" vertical="center" wrapText="1"/>
    </xf>
    <xf numFmtId="9" fontId="26" fillId="0" borderId="0" xfId="251" applyFont="1" applyFill="1" applyBorder="1" applyAlignment="1">
      <alignment horizontal="left" vertical="center" wrapText="1"/>
    </xf>
    <xf numFmtId="170" fontId="26" fillId="0" borderId="0" xfId="125" applyNumberFormat="1" applyFont="1" applyFill="1" applyBorder="1" applyAlignment="1">
      <alignment horizontal="right" vertical="center" wrapText="1"/>
    </xf>
    <xf numFmtId="170" fontId="26" fillId="0" borderId="0" xfId="125" applyNumberFormat="1" applyFont="1" applyFill="1" applyBorder="1" applyAlignment="1">
      <alignment vertical="center" wrapText="1"/>
    </xf>
    <xf numFmtId="164" fontId="26" fillId="0" borderId="0" xfId="125" applyNumberFormat="1" applyFont="1" applyFill="1" applyBorder="1" applyAlignment="1">
      <alignment vertical="center"/>
    </xf>
    <xf numFmtId="0" fontId="26" fillId="0" borderId="0" xfId="125" applyFont="1" applyFill="1" applyBorder="1" applyAlignment="1">
      <alignment horizontal="left" vertical="center"/>
    </xf>
    <xf numFmtId="0" fontId="26" fillId="0" borderId="0" xfId="125" applyFont="1" applyFill="1" applyBorder="1" applyAlignment="1">
      <alignment horizontal="right" vertical="center"/>
    </xf>
    <xf numFmtId="0" fontId="27" fillId="0" borderId="0" xfId="125" applyFont="1" applyFill="1" applyBorder="1" applyAlignment="1">
      <alignment horizontal="justify" vertical="center"/>
    </xf>
    <xf numFmtId="0" fontId="27" fillId="0" borderId="0" xfId="125" applyFont="1" applyFill="1" applyAlignment="1">
      <alignment horizontal="justify" vertical="center"/>
    </xf>
    <xf numFmtId="0" fontId="27" fillId="0" borderId="0" xfId="125" applyFont="1" applyFill="1" applyAlignment="1">
      <alignment vertical="center"/>
    </xf>
    <xf numFmtId="0" fontId="26" fillId="0" borderId="0" xfId="125" applyFont="1" applyFill="1" applyBorder="1" applyAlignment="1">
      <alignment vertical="center"/>
    </xf>
    <xf numFmtId="9" fontId="27" fillId="0" borderId="0" xfId="251" applyFont="1" applyFill="1" applyAlignment="1">
      <alignment vertical="center"/>
    </xf>
    <xf numFmtId="43" fontId="27" fillId="0" borderId="0" xfId="125" applyNumberFormat="1" applyFont="1" applyFill="1" applyAlignment="1">
      <alignment vertical="center"/>
    </xf>
    <xf numFmtId="9" fontId="27" fillId="0" borderId="0" xfId="251" applyFont="1" applyAlignment="1">
      <alignment vertical="center"/>
    </xf>
    <xf numFmtId="0" fontId="27" fillId="0" borderId="0" xfId="125" applyNumberFormat="1" applyFont="1" applyFill="1" applyBorder="1" applyAlignment="1">
      <alignment horizontal="center" vertical="center"/>
    </xf>
    <xf numFmtId="0" fontId="26" fillId="0" borderId="0" xfId="125" applyNumberFormat="1" applyFont="1" applyFill="1" applyBorder="1" applyAlignment="1">
      <alignment horizontal="center" vertical="center"/>
    </xf>
    <xf numFmtId="9" fontId="26" fillId="0" borderId="0" xfId="251" applyFont="1" applyFill="1" applyBorder="1" applyAlignment="1">
      <alignment vertical="center"/>
    </xf>
    <xf numFmtId="0" fontId="24" fillId="0" borderId="0" xfId="125" applyFont="1" applyFill="1" applyBorder="1" applyAlignment="1">
      <alignment horizontal="left" vertical="center"/>
    </xf>
    <xf numFmtId="0" fontId="32" fillId="0" borderId="4" xfId="125" applyFont="1" applyFill="1" applyBorder="1" applyAlignment="1">
      <alignment horizontal="center" vertical="center"/>
    </xf>
    <xf numFmtId="170" fontId="32" fillId="0" borderId="4" xfId="125" applyNumberFormat="1" applyFont="1" applyFill="1" applyBorder="1" applyAlignment="1">
      <alignment horizontal="right" vertical="center"/>
    </xf>
    <xf numFmtId="164" fontId="32" fillId="0" borderId="4" xfId="125" applyNumberFormat="1" applyFont="1" applyFill="1" applyBorder="1" applyAlignment="1">
      <alignment horizontal="right" vertical="center"/>
    </xf>
    <xf numFmtId="170" fontId="32" fillId="0" borderId="4" xfId="125" applyNumberFormat="1" applyFont="1" applyFill="1" applyBorder="1" applyAlignment="1">
      <alignment horizontal="right" vertical="center" wrapText="1"/>
    </xf>
    <xf numFmtId="169" fontId="32" fillId="0" borderId="4" xfId="125" applyNumberFormat="1" applyFont="1" applyFill="1" applyBorder="1" applyAlignment="1">
      <alignment horizontal="right" vertical="center" wrapText="1"/>
    </xf>
    <xf numFmtId="0" fontId="27" fillId="0" borderId="3" xfId="125" applyNumberFormat="1" applyFont="1" applyFill="1" applyBorder="1" applyAlignment="1">
      <alignment horizontal="center" vertical="center"/>
    </xf>
    <xf numFmtId="0" fontId="27" fillId="0" borderId="3" xfId="125" applyFont="1" applyFill="1" applyBorder="1" applyAlignment="1">
      <alignment horizontal="left" vertical="center"/>
    </xf>
    <xf numFmtId="9" fontId="27" fillId="0" borderId="3" xfId="251" applyFont="1" applyFill="1" applyBorder="1" applyAlignment="1">
      <alignment vertical="center" wrapText="1"/>
    </xf>
    <xf numFmtId="170" fontId="27" fillId="0" borderId="3" xfId="125" applyNumberFormat="1" applyFont="1" applyFill="1" applyBorder="1" applyAlignment="1">
      <alignment horizontal="right" vertical="center"/>
    </xf>
    <xf numFmtId="164" fontId="26" fillId="0" borderId="3" xfId="125" applyNumberFormat="1" applyFont="1" applyFill="1" applyBorder="1" applyAlignment="1">
      <alignment horizontal="right" vertical="center"/>
    </xf>
    <xf numFmtId="0" fontId="26" fillId="0" borderId="3" xfId="125" applyFont="1" applyFill="1" applyBorder="1" applyAlignment="1">
      <alignment horizontal="right" vertical="center"/>
    </xf>
  </cellXfs>
  <cellStyles count="261">
    <cellStyle name="=C:\WINNT\SYSTEM32\COMMAND.COM" xfId="1"/>
    <cellStyle name="=C:\WINNT\SYSTEM32\COMMAND.COM 10" xfId="2"/>
    <cellStyle name="=C:\WINNT\SYSTEM32\COMMAND.COM 10 2" xfId="3"/>
    <cellStyle name="=C:\WINNT\SYSTEM32\COMMAND.COM 11" xfId="4"/>
    <cellStyle name="=C:\WINNT\SYSTEM32\COMMAND.COM 12" xfId="5"/>
    <cellStyle name="=C:\WINNT\SYSTEM32\COMMAND.COM 13" xfId="6"/>
    <cellStyle name="=C:\WINNT\SYSTEM32\COMMAND.COM 14" xfId="7"/>
    <cellStyle name="=C:\WINNT\SYSTEM32\COMMAND.COM 15" xfId="8"/>
    <cellStyle name="=C:\WINNT\SYSTEM32\COMMAND.COM 16" xfId="9"/>
    <cellStyle name="=C:\WINNT\SYSTEM32\COMMAND.COM 17" xfId="10"/>
    <cellStyle name="=C:\WINNT\SYSTEM32\COMMAND.COM 18" xfId="11"/>
    <cellStyle name="=C:\WINNT\SYSTEM32\COMMAND.COM 18 2" xfId="12"/>
    <cellStyle name="=C:\WINNT\SYSTEM32\COMMAND.COM 19" xfId="13"/>
    <cellStyle name="=C:\WINNT\SYSTEM32\COMMAND.COM 2" xfId="14"/>
    <cellStyle name="=C:\WINNT\SYSTEM32\COMMAND.COM 2 2" xfId="15"/>
    <cellStyle name="=C:\WINNT\SYSTEM32\COMMAND.COM 2 3" xfId="16"/>
    <cellStyle name="=C:\WINNT\SYSTEM32\COMMAND.COM 2 4" xfId="17"/>
    <cellStyle name="=C:\WINNT\SYSTEM32\COMMAND.COM 2 5" xfId="18"/>
    <cellStyle name="=C:\WINNT\SYSTEM32\COMMAND.COM 2 6" xfId="19"/>
    <cellStyle name="=C:\WINNT\SYSTEM32\COMMAND.COM 2 7" xfId="20"/>
    <cellStyle name="=C:\WINNT\SYSTEM32\COMMAND.COM 2 8" xfId="21"/>
    <cellStyle name="=C:\WINNT\SYSTEM32\COMMAND.COM 2 9" xfId="22"/>
    <cellStyle name="=C:\WINNT\SYSTEM32\COMMAND.COM 3" xfId="23"/>
    <cellStyle name="=C:\WINNT\SYSTEM32\COMMAND.COM 3 2" xfId="24"/>
    <cellStyle name="=C:\WINNT\SYSTEM32\COMMAND.COM 4" xfId="25"/>
    <cellStyle name="=C:\WINNT\SYSTEM32\COMMAND.COM 4 2" xfId="26"/>
    <cellStyle name="=C:\WINNT\SYSTEM32\COMMAND.COM 5" xfId="27"/>
    <cellStyle name="=C:\WINNT\SYSTEM32\COMMAND.COM 5 2" xfId="28"/>
    <cellStyle name="=C:\WINNT\SYSTEM32\COMMAND.COM 6" xfId="29"/>
    <cellStyle name="=C:\WINNT\SYSTEM32\COMMAND.COM 6 2" xfId="30"/>
    <cellStyle name="=C:\WINNT\SYSTEM32\COMMAND.COM 7" xfId="31"/>
    <cellStyle name="=C:\WINNT\SYSTEM32\COMMAND.COM 7 2" xfId="32"/>
    <cellStyle name="=C:\WINNT\SYSTEM32\COMMAND.COM 8" xfId="33"/>
    <cellStyle name="=C:\WINNT\SYSTEM32\COMMAND.COM 8 2" xfId="34"/>
    <cellStyle name="=C:\WINNT\SYSTEM32\COMMAND.COM 9" xfId="35"/>
    <cellStyle name="=C:\WINNT\SYSTEM32\COMMAND.COM 9 2" xfId="36"/>
    <cellStyle name="=C:\WINNT\SYSTEM32\COMMAND.COM_CIGF_5 A PPTO MOD  (1)" xfId="37"/>
    <cellStyle name="Euro" xfId="38"/>
    <cellStyle name="Euro 2" xfId="39"/>
    <cellStyle name="Euro 3" xfId="40"/>
    <cellStyle name="Euro 4" xfId="41"/>
    <cellStyle name="Euro 5" xfId="42"/>
    <cellStyle name="Euro 6" xfId="43"/>
    <cellStyle name="Euro 7" xfId="44"/>
    <cellStyle name="Euro 8" xfId="45"/>
    <cellStyle name="Euro 9" xfId="46"/>
    <cellStyle name="Millares" xfId="47" builtinId="3"/>
    <cellStyle name="Millares 10" xfId="48"/>
    <cellStyle name="Millares 11" xfId="49"/>
    <cellStyle name="Millares 11 2" xfId="50"/>
    <cellStyle name="Millares 12" xfId="51"/>
    <cellStyle name="Millares 13" xfId="52"/>
    <cellStyle name="Millares 14" xfId="53"/>
    <cellStyle name="Millares 2" xfId="54"/>
    <cellStyle name="Millares 2 2" xfId="55"/>
    <cellStyle name="Millares 2 2 2" xfId="56"/>
    <cellStyle name="Millares 2 2 3" xfId="57"/>
    <cellStyle name="Millares 2 3" xfId="58"/>
    <cellStyle name="Millares 2_Avance f y f CFE dlls" xfId="59"/>
    <cellStyle name="Millares 3" xfId="60"/>
    <cellStyle name="Millares 3 2" xfId="61"/>
    <cellStyle name="Millares 3 3" xfId="62"/>
    <cellStyle name="Millares 3 4" xfId="63"/>
    <cellStyle name="Millares 3 5" xfId="64"/>
    <cellStyle name="Millares 3 6" xfId="65"/>
    <cellStyle name="Millares 3 7" xfId="66"/>
    <cellStyle name="Millares 3 8" xfId="67"/>
    <cellStyle name="Millares 3 9" xfId="68"/>
    <cellStyle name="Millares 4" xfId="69"/>
    <cellStyle name="Millares 4 2" xfId="70"/>
    <cellStyle name="Millares 4 2 2" xfId="71"/>
    <cellStyle name="Millares 4 3" xfId="72"/>
    <cellStyle name="Millares 4 3 2" xfId="73"/>
    <cellStyle name="Millares 4 4" xfId="74"/>
    <cellStyle name="Millares 4 4 2" xfId="75"/>
    <cellStyle name="Millares 4 5" xfId="76"/>
    <cellStyle name="Millares 4 5 2" xfId="77"/>
    <cellStyle name="Millares 4 6" xfId="78"/>
    <cellStyle name="Millares 4 6 2" xfId="79"/>
    <cellStyle name="Millares 4 7" xfId="80"/>
    <cellStyle name="Millares 4 7 2" xfId="81"/>
    <cellStyle name="Millares 4 8" xfId="82"/>
    <cellStyle name="Millares 4 8 2" xfId="83"/>
    <cellStyle name="Millares 4 9" xfId="84"/>
    <cellStyle name="Millares 5" xfId="85"/>
    <cellStyle name="Millares 5 2" xfId="86"/>
    <cellStyle name="Millares 5 2 2" xfId="87"/>
    <cellStyle name="Millares 5 3" xfId="88"/>
    <cellStyle name="Millares 5 3 2" xfId="89"/>
    <cellStyle name="Millares 5 4" xfId="90"/>
    <cellStyle name="Millares 5 4 2" xfId="91"/>
    <cellStyle name="Millares 5 5" xfId="92"/>
    <cellStyle name="Millares 5 5 2" xfId="93"/>
    <cellStyle name="Millares 5 6" xfId="94"/>
    <cellStyle name="Millares 5 6 2" xfId="95"/>
    <cellStyle name="Millares 5 7" xfId="96"/>
    <cellStyle name="Millares 5 7 2" xfId="97"/>
    <cellStyle name="Millares 5 8" xfId="98"/>
    <cellStyle name="Millares 5 8 2" xfId="99"/>
    <cellStyle name="Millares 5 9" xfId="100"/>
    <cellStyle name="Millares 6" xfId="101"/>
    <cellStyle name="Millares 7" xfId="102"/>
    <cellStyle name="Millares 8" xfId="103"/>
    <cellStyle name="Millares 9" xfId="104"/>
    <cellStyle name="Moneda 2" xfId="105"/>
    <cellStyle name="Moneda 2 2" xfId="106"/>
    <cellStyle name="Moneda 2 3" xfId="107"/>
    <cellStyle name="Moneda 2 4" xfId="108"/>
    <cellStyle name="Moneda 2 5" xfId="109"/>
    <cellStyle name="Moneda 2 6" xfId="110"/>
    <cellStyle name="Moneda 2 7" xfId="111"/>
    <cellStyle name="Moneda 2 8" xfId="112"/>
    <cellStyle name="Moneda 2 9" xfId="113"/>
    <cellStyle name="Normal" xfId="0" builtinId="0"/>
    <cellStyle name="Normal 10" xfId="114"/>
    <cellStyle name="Normal 11" xfId="115"/>
    <cellStyle name="Normal 12" xfId="116"/>
    <cellStyle name="Normal 13" xfId="117"/>
    <cellStyle name="Normal 14" xfId="118"/>
    <cellStyle name="Normal 15" xfId="119"/>
    <cellStyle name="Normal 16" xfId="120"/>
    <cellStyle name="Normal 17" xfId="121"/>
    <cellStyle name="Normal 18" xfId="122"/>
    <cellStyle name="Normal 19" xfId="123"/>
    <cellStyle name="Normal 19 2" xfId="124"/>
    <cellStyle name="Normal 2" xfId="125"/>
    <cellStyle name="Normal 2 10" xfId="126"/>
    <cellStyle name="Normal 2 11" xfId="127"/>
    <cellStyle name="Normal 2 2" xfId="128"/>
    <cellStyle name="Normal 2 2 2" xfId="129"/>
    <cellStyle name="Normal 2 2 3" xfId="130"/>
    <cellStyle name="Normal 2 2 4" xfId="131"/>
    <cellStyle name="Normal 2 2 5" xfId="132"/>
    <cellStyle name="Normal 2 2 6" xfId="133"/>
    <cellStyle name="Normal 2 2 7" xfId="134"/>
    <cellStyle name="Normal 2 2 8" xfId="135"/>
    <cellStyle name="Normal 2 2 9" xfId="136"/>
    <cellStyle name="Normal 2 3" xfId="137"/>
    <cellStyle name="Normal 2 4" xfId="138"/>
    <cellStyle name="Normal 2 5" xfId="139"/>
    <cellStyle name="Normal 2 6" xfId="140"/>
    <cellStyle name="Normal 2 7" xfId="141"/>
    <cellStyle name="Normal 2 8" xfId="142"/>
    <cellStyle name="Normal 2 9" xfId="143"/>
    <cellStyle name="Normal 2_Hoja1" xfId="144"/>
    <cellStyle name="Normal 20" xfId="145"/>
    <cellStyle name="Normal 21" xfId="146"/>
    <cellStyle name="Normal 22" xfId="147"/>
    <cellStyle name="Normal 22 10" xfId="148"/>
    <cellStyle name="Normal 22 11" xfId="149"/>
    <cellStyle name="Normal 22 12" xfId="150"/>
    <cellStyle name="Normal 22 13" xfId="151"/>
    <cellStyle name="Normal 22 14" xfId="152"/>
    <cellStyle name="Normal 22 15" xfId="153"/>
    <cellStyle name="Normal 22 16" xfId="154"/>
    <cellStyle name="Normal 22 17" xfId="155"/>
    <cellStyle name="Normal 22 18" xfId="156"/>
    <cellStyle name="Normal 22 19" xfId="157"/>
    <cellStyle name="Normal 22 2" xfId="158"/>
    <cellStyle name="Normal 22 20" xfId="159"/>
    <cellStyle name="Normal 22 21" xfId="160"/>
    <cellStyle name="Normal 22 22" xfId="161"/>
    <cellStyle name="Normal 22 23" xfId="162"/>
    <cellStyle name="Normal 22 24" xfId="163"/>
    <cellStyle name="Normal 22 25" xfId="164"/>
    <cellStyle name="Normal 22 26" xfId="165"/>
    <cellStyle name="Normal 22 27" xfId="166"/>
    <cellStyle name="Normal 22 28" xfId="167"/>
    <cellStyle name="Normal 22 29" xfId="168"/>
    <cellStyle name="Normal 22 3" xfId="169"/>
    <cellStyle name="Normal 22 30" xfId="170"/>
    <cellStyle name="Normal 22 31" xfId="171"/>
    <cellStyle name="Normal 22 32" xfId="172"/>
    <cellStyle name="Normal 22 33" xfId="173"/>
    <cellStyle name="Normal 22 34" xfId="174"/>
    <cellStyle name="Normal 22 35" xfId="175"/>
    <cellStyle name="Normal 22 4" xfId="176"/>
    <cellStyle name="Normal 22 5" xfId="177"/>
    <cellStyle name="Normal 22 6" xfId="178"/>
    <cellStyle name="Normal 22 7" xfId="179"/>
    <cellStyle name="Normal 22 8" xfId="180"/>
    <cellStyle name="Normal 22 9" xfId="181"/>
    <cellStyle name="Normal 23" xfId="182"/>
    <cellStyle name="Normal 24" xfId="183"/>
    <cellStyle name="Normal 25" xfId="184"/>
    <cellStyle name="Normal 26" xfId="185"/>
    <cellStyle name="Normal 27" xfId="186"/>
    <cellStyle name="Normal 3" xfId="187"/>
    <cellStyle name="Normal 3 2" xfId="188"/>
    <cellStyle name="Normal 3 3" xfId="189"/>
    <cellStyle name="Normal 3 4" xfId="190"/>
    <cellStyle name="Normal 3 5" xfId="191"/>
    <cellStyle name="Normal 3 6" xfId="192"/>
    <cellStyle name="Normal 3 7" xfId="193"/>
    <cellStyle name="Normal 3 8" xfId="194"/>
    <cellStyle name="Normal 3 9" xfId="195"/>
    <cellStyle name="Normal 4" xfId="196"/>
    <cellStyle name="Normal 4 2" xfId="197"/>
    <cellStyle name="Normal 4 2 2" xfId="198"/>
    <cellStyle name="Normal 4 3" xfId="199"/>
    <cellStyle name="Normal 4 3 2" xfId="200"/>
    <cellStyle name="Normal 4 4" xfId="201"/>
    <cellStyle name="Normal 4 4 2" xfId="202"/>
    <cellStyle name="Normal 4 5" xfId="203"/>
    <cellStyle name="Normal 4 5 2" xfId="204"/>
    <cellStyle name="Normal 4 6" xfId="205"/>
    <cellStyle name="Normal 4 6 2" xfId="206"/>
    <cellStyle name="Normal 4 7" xfId="207"/>
    <cellStyle name="Normal 4 7 2" xfId="208"/>
    <cellStyle name="Normal 4 8" xfId="209"/>
    <cellStyle name="Normal 4 8 2" xfId="210"/>
    <cellStyle name="Normal 4 9" xfId="211"/>
    <cellStyle name="Normal 5" xfId="212"/>
    <cellStyle name="Normal 5 2" xfId="213"/>
    <cellStyle name="Normal 6" xfId="214"/>
    <cellStyle name="Normal 6 2" xfId="215"/>
    <cellStyle name="Normal 7" xfId="216"/>
    <cellStyle name="Normal 7 2" xfId="217"/>
    <cellStyle name="Normal 7 3" xfId="218"/>
    <cellStyle name="Normal 7 4" xfId="219"/>
    <cellStyle name="Normal 7 5" xfId="220"/>
    <cellStyle name="Normal 7 6" xfId="221"/>
    <cellStyle name="Normal 7 7" xfId="222"/>
    <cellStyle name="Normal 8" xfId="223"/>
    <cellStyle name="Normal 9" xfId="224"/>
    <cellStyle name="Notas 10" xfId="225"/>
    <cellStyle name="Notas 11" xfId="226"/>
    <cellStyle name="Notas 12" xfId="227"/>
    <cellStyle name="Notas 13" xfId="228"/>
    <cellStyle name="Notas 14" xfId="229"/>
    <cellStyle name="Notas 15" xfId="230"/>
    <cellStyle name="Notas 16" xfId="231"/>
    <cellStyle name="Notas 17" xfId="232"/>
    <cellStyle name="Notas 18" xfId="233"/>
    <cellStyle name="Notas 19" xfId="234"/>
    <cellStyle name="Notas 2" xfId="235"/>
    <cellStyle name="Notas 20" xfId="236"/>
    <cellStyle name="Notas 21" xfId="237"/>
    <cellStyle name="Notas 22" xfId="238"/>
    <cellStyle name="Notas 23" xfId="239"/>
    <cellStyle name="Notas 24" xfId="240"/>
    <cellStyle name="Notas 25" xfId="241"/>
    <cellStyle name="Notas 26" xfId="242"/>
    <cellStyle name="Notas 3" xfId="243"/>
    <cellStyle name="Notas 4" xfId="244"/>
    <cellStyle name="Notas 5" xfId="245"/>
    <cellStyle name="Notas 6" xfId="246"/>
    <cellStyle name="Notas 7" xfId="247"/>
    <cellStyle name="Notas 8" xfId="248"/>
    <cellStyle name="Notas 9" xfId="249"/>
    <cellStyle name="Percent_fotfcor" xfId="250"/>
    <cellStyle name="Porcentaje" xfId="251" builtinId="5"/>
    <cellStyle name="Porcentual 2" xfId="252"/>
    <cellStyle name="Porcentual 2 2" xfId="253"/>
    <cellStyle name="Porcentual 2 3" xfId="254"/>
    <cellStyle name="Porcentual 2 4" xfId="255"/>
    <cellStyle name="Porcentual 2 5" xfId="256"/>
    <cellStyle name="Porcentual 2 6" xfId="257"/>
    <cellStyle name="Porcentual 2 7" xfId="258"/>
    <cellStyle name="Porcentual 2 8" xfId="259"/>
    <cellStyle name="Porcentual 2 9" xfId="260"/>
  </cellStyles>
  <dxfs count="1">
    <dxf>
      <font>
        <b val="0"/>
        <i val="0"/>
        <strike val="0"/>
        <condense val="0"/>
        <extend val="0"/>
        <outline val="0"/>
        <shadow val="0"/>
        <u val="none"/>
        <vertAlign val="baseline"/>
        <sz val="11"/>
        <color theme="1"/>
        <name val="Calibri"/>
        <scheme val="minor"/>
      </font>
      <numFmt numFmtId="170" formatCode="#,##0.0_ ;[Red]\-#,##0.0\ "/>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ables/table1.xml><?xml version="1.0" encoding="utf-8"?>
<table xmlns="http://schemas.openxmlformats.org/spreadsheetml/2006/main" id="1" name="pasivo" displayName="pasivo" ref="B3:F210" totalsRowShown="0">
  <tableColumns count="5">
    <tableColumn id="1" name="Columna1"/>
    <tableColumn id="2" name="Columna2"/>
    <tableColumn id="3" name="Columna3" dataDxfId="0" dataCellStyle="Millares"/>
    <tableColumn id="4" name="Columna4"/>
    <tableColumn id="5" name="observaciones"/>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Y323"/>
  <sheetViews>
    <sheetView showGridLines="0" zoomScaleNormal="100" zoomScaleSheetLayoutView="100" workbookViewId="0">
      <selection activeCell="B19" sqref="B19"/>
    </sheetView>
  </sheetViews>
  <sheetFormatPr baseColWidth="10" defaultColWidth="46.42578125" defaultRowHeight="12.75" x14ac:dyDescent="0.25"/>
  <cols>
    <col min="1" max="1" width="5.42578125" style="1" customWidth="1"/>
    <col min="2" max="2" width="47.85546875" style="1" customWidth="1"/>
    <col min="3" max="6" width="13.7109375" style="1" customWidth="1"/>
    <col min="7" max="7" width="0.7109375" style="1" customWidth="1"/>
    <col min="8" max="10" width="13.7109375" style="1" customWidth="1"/>
    <col min="11" max="11" width="1.140625" style="1" customWidth="1"/>
    <col min="12" max="13" width="13.7109375" style="1" customWidth="1"/>
    <col min="14" max="14" width="11.7109375" style="1" customWidth="1"/>
    <col min="15" max="16384" width="46.42578125" style="1"/>
  </cols>
  <sheetData>
    <row r="1" spans="1:14" ht="53.25" customHeight="1" x14ac:dyDescent="0.2">
      <c r="A1" s="58" t="s">
        <v>517</v>
      </c>
      <c r="B1" s="58"/>
      <c r="C1" s="58"/>
      <c r="D1" s="58"/>
      <c r="E1" s="59" t="s">
        <v>520</v>
      </c>
      <c r="F1" s="63"/>
      <c r="G1" s="59"/>
      <c r="H1" s="63"/>
      <c r="I1" s="63"/>
      <c r="J1" s="63"/>
      <c r="K1" s="63"/>
      <c r="L1" s="64"/>
      <c r="M1" s="63"/>
    </row>
    <row r="2" spans="1:14" ht="41.25" customHeight="1" x14ac:dyDescent="0.3">
      <c r="A2" s="60" t="s">
        <v>518</v>
      </c>
      <c r="B2" s="60"/>
      <c r="C2" s="60"/>
      <c r="D2" s="60"/>
      <c r="E2" s="60"/>
      <c r="F2" s="60"/>
      <c r="G2" s="60"/>
      <c r="H2" s="60"/>
      <c r="I2" s="60"/>
      <c r="J2" s="60"/>
      <c r="K2" s="60"/>
      <c r="L2" s="60"/>
      <c r="M2" s="60"/>
    </row>
    <row r="3" spans="1:14" ht="33" customHeight="1" x14ac:dyDescent="0.25">
      <c r="A3" s="61" t="s">
        <v>519</v>
      </c>
      <c r="B3" s="61"/>
      <c r="C3" s="61"/>
      <c r="D3" s="61"/>
      <c r="E3" s="61"/>
      <c r="F3" s="61"/>
      <c r="G3" s="61"/>
      <c r="H3" s="61"/>
      <c r="I3" s="61"/>
      <c r="J3" s="61"/>
      <c r="K3" s="61"/>
      <c r="L3" s="61"/>
      <c r="M3" s="61"/>
    </row>
    <row r="4" spans="1:14" ht="93" customHeight="1" x14ac:dyDescent="0.3">
      <c r="A4" s="106" t="s">
        <v>522</v>
      </c>
      <c r="B4" s="106"/>
      <c r="C4" s="106"/>
      <c r="D4" s="106"/>
      <c r="E4" s="106"/>
      <c r="F4" s="106"/>
      <c r="G4" s="106"/>
      <c r="H4" s="106"/>
      <c r="I4" s="106"/>
      <c r="J4" s="106"/>
      <c r="K4" s="106"/>
      <c r="L4" s="106"/>
      <c r="M4" s="106"/>
    </row>
    <row r="5" spans="1:14" s="5" customFormat="1" ht="17.100000000000001" customHeight="1" x14ac:dyDescent="0.25">
      <c r="A5" s="72" t="s">
        <v>504</v>
      </c>
      <c r="B5" s="73" t="s">
        <v>182</v>
      </c>
      <c r="C5" s="74" t="s">
        <v>354</v>
      </c>
      <c r="D5" s="75" t="s">
        <v>179</v>
      </c>
      <c r="E5" s="75"/>
      <c r="F5" s="75"/>
      <c r="G5" s="66"/>
      <c r="H5" s="75" t="s">
        <v>180</v>
      </c>
      <c r="I5" s="75"/>
      <c r="J5" s="75"/>
      <c r="K5" s="66"/>
      <c r="L5" s="75" t="s">
        <v>181</v>
      </c>
      <c r="M5" s="75"/>
      <c r="N5" s="57">
        <v>14.718</v>
      </c>
    </row>
    <row r="6" spans="1:14" s="5" customFormat="1" ht="17.100000000000001" customHeight="1" x14ac:dyDescent="0.25">
      <c r="A6" s="72"/>
      <c r="B6" s="73"/>
      <c r="C6" s="74"/>
      <c r="D6" s="66" t="s">
        <v>464</v>
      </c>
      <c r="E6" s="66" t="s">
        <v>492</v>
      </c>
      <c r="F6" s="66" t="s">
        <v>183</v>
      </c>
      <c r="G6" s="66"/>
      <c r="H6" s="66" t="s">
        <v>184</v>
      </c>
      <c r="I6" s="66" t="s">
        <v>185</v>
      </c>
      <c r="J6" s="66" t="s">
        <v>183</v>
      </c>
      <c r="K6" s="66"/>
      <c r="L6" s="66" t="s">
        <v>186</v>
      </c>
      <c r="M6" s="66" t="s">
        <v>30</v>
      </c>
    </row>
    <row r="7" spans="1:14" s="2" customFormat="1" ht="15" customHeight="1" thickBot="1" x14ac:dyDescent="0.3">
      <c r="A7" s="76"/>
      <c r="B7" s="73"/>
      <c r="C7" s="65" t="s">
        <v>32</v>
      </c>
      <c r="D7" s="66" t="s">
        <v>0</v>
      </c>
      <c r="E7" s="66" t="s">
        <v>1</v>
      </c>
      <c r="F7" s="66" t="s">
        <v>187</v>
      </c>
      <c r="G7" s="66"/>
      <c r="H7" s="66" t="s">
        <v>188</v>
      </c>
      <c r="I7" s="66" t="s">
        <v>189</v>
      </c>
      <c r="J7" s="66" t="s">
        <v>190</v>
      </c>
      <c r="K7" s="66"/>
      <c r="L7" s="66" t="s">
        <v>191</v>
      </c>
      <c r="M7" s="66" t="s">
        <v>192</v>
      </c>
    </row>
    <row r="8" spans="1:14" s="2" customFormat="1" ht="17.100000000000001" customHeight="1" x14ac:dyDescent="0.25">
      <c r="A8" s="77"/>
      <c r="B8" s="78" t="s">
        <v>30</v>
      </c>
      <c r="C8" s="79">
        <v>240762.8931423428</v>
      </c>
      <c r="D8" s="79">
        <v>120314.02940773917</v>
      </c>
      <c r="E8" s="79">
        <v>15733.260953461264</v>
      </c>
      <c r="F8" s="79">
        <f>+F9+F186</f>
        <v>136047.29036120052</v>
      </c>
      <c r="G8" s="79"/>
      <c r="H8" s="79">
        <f>+H9+H186</f>
        <v>0</v>
      </c>
      <c r="I8" s="79">
        <f>+I9+I186</f>
        <v>15045.880510954259</v>
      </c>
      <c r="J8" s="79">
        <f>+J9+J186</f>
        <v>15045.880510954259</v>
      </c>
      <c r="K8" s="79"/>
      <c r="L8" s="79">
        <f>+L9+L186</f>
        <v>89669.722270188067</v>
      </c>
      <c r="M8" s="79">
        <f>+M9+M186</f>
        <v>104715.60278114228</v>
      </c>
    </row>
    <row r="9" spans="1:14" s="4" customFormat="1" ht="14.25" x14ac:dyDescent="0.25">
      <c r="A9" s="80">
        <v>175</v>
      </c>
      <c r="B9" s="81" t="s">
        <v>193</v>
      </c>
      <c r="C9" s="82">
        <v>196369.96349552542</v>
      </c>
      <c r="D9" s="82">
        <v>111152.75708848143</v>
      </c>
      <c r="E9" s="82">
        <v>11448.275661558124</v>
      </c>
      <c r="F9" s="82">
        <f t="shared" ref="F9:M9" si="0">SUM(F10:F184)</f>
        <v>122601.03275003965</v>
      </c>
      <c r="G9" s="82">
        <f t="shared" si="0"/>
        <v>124810.70163606595</v>
      </c>
      <c r="H9" s="82">
        <f t="shared" si="0"/>
        <v>0</v>
      </c>
      <c r="I9" s="82">
        <f t="shared" si="0"/>
        <v>10588.781647909742</v>
      </c>
      <c r="J9" s="82">
        <f t="shared" si="0"/>
        <v>10588.781647909742</v>
      </c>
      <c r="K9" s="82">
        <f t="shared" si="0"/>
        <v>0</v>
      </c>
      <c r="L9" s="82">
        <f t="shared" si="0"/>
        <v>63180.149097576068</v>
      </c>
      <c r="M9" s="82">
        <f t="shared" si="0"/>
        <v>73768.930745485763</v>
      </c>
    </row>
    <row r="10" spans="1:14" s="4" customFormat="1" x14ac:dyDescent="0.25">
      <c r="A10" s="83">
        <v>1</v>
      </c>
      <c r="B10" s="86" t="s">
        <v>194</v>
      </c>
      <c r="C10" s="84">
        <v>1520.8992479999999</v>
      </c>
      <c r="D10" s="84">
        <v>1413.7816440000001</v>
      </c>
      <c r="E10" s="84">
        <v>30.790056</v>
      </c>
      <c r="F10" s="85">
        <f t="shared" ref="F10:F41" si="1">D10+E10</f>
        <v>1444.5717000000002</v>
      </c>
      <c r="G10" s="84"/>
      <c r="H10" s="84">
        <v>0</v>
      </c>
      <c r="I10" s="84">
        <v>76.327547999999993</v>
      </c>
      <c r="J10" s="84">
        <f>H10+I10</f>
        <v>76.327547999999993</v>
      </c>
      <c r="K10" s="84"/>
      <c r="L10" s="85">
        <f>C10-F10-J10</f>
        <v>-2.4158453015843406E-13</v>
      </c>
      <c r="M10" s="85">
        <f>J10+L10</f>
        <v>76.327547999999751</v>
      </c>
    </row>
    <row r="11" spans="1:14" s="4" customFormat="1" x14ac:dyDescent="0.25">
      <c r="A11" s="83">
        <v>2</v>
      </c>
      <c r="B11" s="86" t="s">
        <v>195</v>
      </c>
      <c r="C11" s="84">
        <v>4082.2723140804005</v>
      </c>
      <c r="D11" s="84">
        <v>3867.4337223898201</v>
      </c>
      <c r="E11" s="84">
        <v>0</v>
      </c>
      <c r="F11" s="85">
        <f t="shared" si="1"/>
        <v>3867.4337223898201</v>
      </c>
      <c r="G11" s="84">
        <f t="shared" ref="G11:G73" si="2">+E11+F11</f>
        <v>3867.4337223898201</v>
      </c>
      <c r="H11" s="84">
        <v>0</v>
      </c>
      <c r="I11" s="84">
        <v>42.65576823816</v>
      </c>
      <c r="J11" s="84">
        <f t="shared" ref="J11:J74" si="3">H11+I11</f>
        <v>42.65576823816</v>
      </c>
      <c r="K11" s="84"/>
      <c r="L11" s="85">
        <f t="shared" ref="L11:L74" si="4">C11-F11-J11</f>
        <v>172.18282345242042</v>
      </c>
      <c r="M11" s="85">
        <f t="shared" ref="M11:M74" si="5">J11+L11</f>
        <v>214.83859169058042</v>
      </c>
    </row>
    <row r="12" spans="1:14" s="4" customFormat="1" x14ac:dyDescent="0.25">
      <c r="A12" s="83">
        <v>3</v>
      </c>
      <c r="B12" s="86" t="s">
        <v>196</v>
      </c>
      <c r="C12" s="84">
        <v>404.25733084440003</v>
      </c>
      <c r="D12" s="84">
        <v>384.04446430218002</v>
      </c>
      <c r="E12" s="84">
        <v>20.212866395040002</v>
      </c>
      <c r="F12" s="85">
        <f t="shared" si="1"/>
        <v>404.25733069722003</v>
      </c>
      <c r="G12" s="84">
        <f t="shared" si="2"/>
        <v>424.47019709226004</v>
      </c>
      <c r="H12" s="84">
        <v>0</v>
      </c>
      <c r="I12" s="84">
        <v>0</v>
      </c>
      <c r="J12" s="84">
        <f t="shared" si="3"/>
        <v>0</v>
      </c>
      <c r="K12" s="84"/>
      <c r="L12" s="85">
        <f t="shared" si="4"/>
        <v>1.4718000329594361E-7</v>
      </c>
      <c r="M12" s="85">
        <f t="shared" si="5"/>
        <v>1.4718000329594361E-7</v>
      </c>
    </row>
    <row r="13" spans="1:14" s="4" customFormat="1" x14ac:dyDescent="0.25">
      <c r="A13" s="83">
        <v>4</v>
      </c>
      <c r="B13" s="86" t="s">
        <v>512</v>
      </c>
      <c r="C13" s="84">
        <v>4242.3647943217202</v>
      </c>
      <c r="D13" s="84">
        <v>4009.9589267608203</v>
      </c>
      <c r="E13" s="84">
        <v>232.40586756090002</v>
      </c>
      <c r="F13" s="85">
        <f t="shared" si="1"/>
        <v>4242.3647943217202</v>
      </c>
      <c r="G13" s="84">
        <f t="shared" si="2"/>
        <v>4474.7706618826205</v>
      </c>
      <c r="H13" s="84">
        <v>0</v>
      </c>
      <c r="I13" s="84">
        <v>0</v>
      </c>
      <c r="J13" s="84">
        <f t="shared" si="3"/>
        <v>0</v>
      </c>
      <c r="K13" s="84"/>
      <c r="L13" s="85">
        <f t="shared" si="4"/>
        <v>0</v>
      </c>
      <c r="M13" s="85">
        <f t="shared" si="5"/>
        <v>0</v>
      </c>
    </row>
    <row r="14" spans="1:14" s="4" customFormat="1" x14ac:dyDescent="0.25">
      <c r="A14" s="83">
        <v>5</v>
      </c>
      <c r="B14" s="86" t="s">
        <v>198</v>
      </c>
      <c r="C14" s="84">
        <v>900.8541927</v>
      </c>
      <c r="D14" s="84">
        <v>900.8541927</v>
      </c>
      <c r="E14" s="84">
        <v>0</v>
      </c>
      <c r="F14" s="85">
        <f t="shared" si="1"/>
        <v>900.8541927</v>
      </c>
      <c r="G14" s="84">
        <f t="shared" si="2"/>
        <v>900.8541927</v>
      </c>
      <c r="H14" s="84">
        <v>0</v>
      </c>
      <c r="I14" s="84">
        <v>0</v>
      </c>
      <c r="J14" s="84">
        <f t="shared" si="3"/>
        <v>0</v>
      </c>
      <c r="K14" s="84"/>
      <c r="L14" s="85">
        <f t="shared" si="4"/>
        <v>0</v>
      </c>
      <c r="M14" s="85">
        <f t="shared" si="5"/>
        <v>0</v>
      </c>
    </row>
    <row r="15" spans="1:14" s="4" customFormat="1" x14ac:dyDescent="0.25">
      <c r="A15" s="83">
        <v>6</v>
      </c>
      <c r="B15" s="86" t="s">
        <v>199</v>
      </c>
      <c r="C15" s="84">
        <v>4530.9857627825995</v>
      </c>
      <c r="D15" s="84">
        <v>2605.4989205546399</v>
      </c>
      <c r="E15" s="84">
        <v>0</v>
      </c>
      <c r="F15" s="85">
        <f t="shared" si="1"/>
        <v>2605.4989205546399</v>
      </c>
      <c r="G15" s="84">
        <f t="shared" si="2"/>
        <v>2605.4989205546399</v>
      </c>
      <c r="H15" s="84">
        <v>0</v>
      </c>
      <c r="I15" s="84">
        <v>0</v>
      </c>
      <c r="J15" s="84">
        <f t="shared" si="3"/>
        <v>0</v>
      </c>
      <c r="K15" s="84"/>
      <c r="L15" s="85">
        <f t="shared" si="4"/>
        <v>1925.4868422279596</v>
      </c>
      <c r="M15" s="85">
        <f t="shared" si="5"/>
        <v>1925.4868422279596</v>
      </c>
    </row>
    <row r="16" spans="1:14" s="4" customFormat="1" x14ac:dyDescent="0.25">
      <c r="A16" s="83">
        <v>7</v>
      </c>
      <c r="B16" s="86" t="s">
        <v>200</v>
      </c>
      <c r="C16" s="84">
        <v>10320.553836634141</v>
      </c>
      <c r="D16" s="84">
        <v>8626.1583987116992</v>
      </c>
      <c r="E16" s="84">
        <v>243.442983333</v>
      </c>
      <c r="F16" s="85">
        <f t="shared" si="1"/>
        <v>8869.6013820446988</v>
      </c>
      <c r="G16" s="84">
        <f t="shared" si="2"/>
        <v>9113.0443653776983</v>
      </c>
      <c r="H16" s="84">
        <v>0</v>
      </c>
      <c r="I16" s="84">
        <v>275.79349703268002</v>
      </c>
      <c r="J16" s="84">
        <f t="shared" si="3"/>
        <v>275.79349703268002</v>
      </c>
      <c r="K16" s="84"/>
      <c r="L16" s="85">
        <f t="shared" si="4"/>
        <v>1175.1589575567618</v>
      </c>
      <c r="M16" s="85">
        <f t="shared" si="5"/>
        <v>1450.9524545894419</v>
      </c>
    </row>
    <row r="17" spans="1:13" s="4" customFormat="1" x14ac:dyDescent="0.25">
      <c r="A17" s="83">
        <v>9</v>
      </c>
      <c r="B17" s="86" t="s">
        <v>201</v>
      </c>
      <c r="C17" s="84">
        <v>1472.078508714</v>
      </c>
      <c r="D17" s="84">
        <v>1472.078508714</v>
      </c>
      <c r="E17" s="84">
        <v>0</v>
      </c>
      <c r="F17" s="85">
        <f t="shared" si="1"/>
        <v>1472.078508714</v>
      </c>
      <c r="G17" s="84">
        <f t="shared" si="2"/>
        <v>1472.078508714</v>
      </c>
      <c r="H17" s="84">
        <v>0</v>
      </c>
      <c r="I17" s="84">
        <v>0</v>
      </c>
      <c r="J17" s="84">
        <f t="shared" si="3"/>
        <v>0</v>
      </c>
      <c r="K17" s="84"/>
      <c r="L17" s="85">
        <f t="shared" si="4"/>
        <v>0</v>
      </c>
      <c r="M17" s="85">
        <f t="shared" si="5"/>
        <v>0</v>
      </c>
    </row>
    <row r="18" spans="1:13" s="4" customFormat="1" x14ac:dyDescent="0.25">
      <c r="A18" s="83">
        <v>10</v>
      </c>
      <c r="B18" s="86" t="s">
        <v>202</v>
      </c>
      <c r="C18" s="84">
        <v>1952.6057400959999</v>
      </c>
      <c r="D18" s="84">
        <v>1647.3122210879399</v>
      </c>
      <c r="E18" s="84">
        <v>158.74361130606002</v>
      </c>
      <c r="F18" s="85">
        <f t="shared" si="1"/>
        <v>1806.0558323939999</v>
      </c>
      <c r="G18" s="84">
        <f t="shared" si="2"/>
        <v>1964.79944370006</v>
      </c>
      <c r="H18" s="84">
        <v>0</v>
      </c>
      <c r="I18" s="84">
        <v>125.24017058256</v>
      </c>
      <c r="J18" s="84">
        <f t="shared" si="3"/>
        <v>125.24017058256</v>
      </c>
      <c r="K18" s="84"/>
      <c r="L18" s="85">
        <f t="shared" si="4"/>
        <v>21.30973711943993</v>
      </c>
      <c r="M18" s="85">
        <f t="shared" si="5"/>
        <v>146.54990770199993</v>
      </c>
    </row>
    <row r="19" spans="1:13" s="4" customFormat="1" x14ac:dyDescent="0.25">
      <c r="A19" s="83">
        <v>11</v>
      </c>
      <c r="B19" s="86" t="s">
        <v>203</v>
      </c>
      <c r="C19" s="84">
        <v>1566.1356805135799</v>
      </c>
      <c r="D19" s="84">
        <v>1566.1356805135799</v>
      </c>
      <c r="E19" s="84">
        <v>0</v>
      </c>
      <c r="F19" s="85">
        <f t="shared" si="1"/>
        <v>1566.1356805135799</v>
      </c>
      <c r="G19" s="84">
        <f>+E19+F19</f>
        <v>1566.1356805135799</v>
      </c>
      <c r="H19" s="84">
        <v>0</v>
      </c>
      <c r="I19" s="84">
        <v>0</v>
      </c>
      <c r="J19" s="84">
        <f t="shared" si="3"/>
        <v>0</v>
      </c>
      <c r="K19" s="84"/>
      <c r="L19" s="85">
        <f t="shared" si="4"/>
        <v>0</v>
      </c>
      <c r="M19" s="85">
        <f t="shared" si="5"/>
        <v>0</v>
      </c>
    </row>
    <row r="20" spans="1:13" s="4" customFormat="1" x14ac:dyDescent="0.25">
      <c r="A20" s="83">
        <v>12</v>
      </c>
      <c r="B20" s="86" t="s">
        <v>204</v>
      </c>
      <c r="C20" s="84">
        <v>2578.2708307276798</v>
      </c>
      <c r="D20" s="84">
        <v>2506.4271582226797</v>
      </c>
      <c r="E20" s="84">
        <v>71.843672505000001</v>
      </c>
      <c r="F20" s="85">
        <f t="shared" si="1"/>
        <v>2578.2708307276798</v>
      </c>
      <c r="G20" s="84">
        <f t="shared" si="2"/>
        <v>2650.1145032326799</v>
      </c>
      <c r="H20" s="84">
        <v>0</v>
      </c>
      <c r="I20" s="84">
        <v>0</v>
      </c>
      <c r="J20" s="84">
        <f t="shared" si="3"/>
        <v>0</v>
      </c>
      <c r="K20" s="84"/>
      <c r="L20" s="85">
        <f t="shared" si="4"/>
        <v>0</v>
      </c>
      <c r="M20" s="85">
        <f t="shared" si="5"/>
        <v>0</v>
      </c>
    </row>
    <row r="21" spans="1:13" s="4" customFormat="1" x14ac:dyDescent="0.25">
      <c r="A21" s="83">
        <v>13</v>
      </c>
      <c r="B21" s="86" t="s">
        <v>205</v>
      </c>
      <c r="C21" s="84">
        <v>745.56838666199997</v>
      </c>
      <c r="D21" s="84">
        <v>668.74738827600004</v>
      </c>
      <c r="E21" s="84">
        <v>39.143448233999997</v>
      </c>
      <c r="F21" s="85">
        <f t="shared" si="1"/>
        <v>707.89083650999999</v>
      </c>
      <c r="G21" s="84">
        <f t="shared" si="2"/>
        <v>747.03428474399993</v>
      </c>
      <c r="H21" s="84">
        <v>0</v>
      </c>
      <c r="I21" s="84">
        <v>37.677550152000002</v>
      </c>
      <c r="J21" s="84">
        <f t="shared" si="3"/>
        <v>37.677550152000002</v>
      </c>
      <c r="K21" s="84"/>
      <c r="L21" s="85">
        <f t="shared" si="4"/>
        <v>0</v>
      </c>
      <c r="M21" s="85">
        <f t="shared" si="5"/>
        <v>37.677550152000002</v>
      </c>
    </row>
    <row r="22" spans="1:13" s="4" customFormat="1" x14ac:dyDescent="0.25">
      <c r="A22" s="83">
        <v>14</v>
      </c>
      <c r="B22" s="86" t="s">
        <v>206</v>
      </c>
      <c r="C22" s="84">
        <v>496.88078061204004</v>
      </c>
      <c r="D22" s="84">
        <v>496.88077958177996</v>
      </c>
      <c r="E22" s="84">
        <v>0</v>
      </c>
      <c r="F22" s="85">
        <f t="shared" si="1"/>
        <v>496.88077958177996</v>
      </c>
      <c r="G22" s="84">
        <f t="shared" si="2"/>
        <v>496.88077958177996</v>
      </c>
      <c r="H22" s="84">
        <v>0</v>
      </c>
      <c r="I22" s="84">
        <v>0</v>
      </c>
      <c r="J22" s="84">
        <f t="shared" si="3"/>
        <v>0</v>
      </c>
      <c r="K22" s="84"/>
      <c r="L22" s="85">
        <f t="shared" si="4"/>
        <v>1.0302600799150241E-6</v>
      </c>
      <c r="M22" s="85">
        <f t="shared" si="5"/>
        <v>1.0302600799150241E-6</v>
      </c>
    </row>
    <row r="23" spans="1:13" s="4" customFormat="1" x14ac:dyDescent="0.25">
      <c r="A23" s="83">
        <v>15</v>
      </c>
      <c r="B23" s="86" t="s">
        <v>207</v>
      </c>
      <c r="C23" s="84">
        <v>925.00490002799995</v>
      </c>
      <c r="D23" s="84">
        <v>925.00490002799995</v>
      </c>
      <c r="E23" s="84">
        <v>0</v>
      </c>
      <c r="F23" s="85">
        <f t="shared" si="1"/>
        <v>925.00490002799995</v>
      </c>
      <c r="G23" s="84">
        <f t="shared" si="2"/>
        <v>925.00490002799995</v>
      </c>
      <c r="H23" s="84">
        <v>0</v>
      </c>
      <c r="I23" s="84">
        <v>0</v>
      </c>
      <c r="J23" s="84">
        <f t="shared" si="3"/>
        <v>0</v>
      </c>
      <c r="K23" s="84"/>
      <c r="L23" s="85">
        <f t="shared" si="4"/>
        <v>0</v>
      </c>
      <c r="M23" s="85">
        <f t="shared" si="5"/>
        <v>0</v>
      </c>
    </row>
    <row r="24" spans="1:13" s="4" customFormat="1" x14ac:dyDescent="0.25">
      <c r="A24" s="83">
        <v>16</v>
      </c>
      <c r="B24" s="86" t="s">
        <v>208</v>
      </c>
      <c r="C24" s="84">
        <v>1067.2156708131602</v>
      </c>
      <c r="D24" s="84">
        <v>854.9695846177201</v>
      </c>
      <c r="E24" s="84">
        <v>212.24608325183999</v>
      </c>
      <c r="F24" s="85">
        <f t="shared" si="1"/>
        <v>1067.2156678695601</v>
      </c>
      <c r="G24" s="84">
        <f t="shared" si="2"/>
        <v>1279.4617511214001</v>
      </c>
      <c r="H24" s="84">
        <v>0</v>
      </c>
      <c r="I24" s="84">
        <v>0</v>
      </c>
      <c r="J24" s="84">
        <f t="shared" si="3"/>
        <v>0</v>
      </c>
      <c r="K24" s="84"/>
      <c r="L24" s="85">
        <f t="shared" si="4"/>
        <v>2.9436000659188721E-6</v>
      </c>
      <c r="M24" s="85">
        <f t="shared" si="5"/>
        <v>2.9436000659188721E-6</v>
      </c>
    </row>
    <row r="25" spans="1:13" s="4" customFormat="1" x14ac:dyDescent="0.25">
      <c r="A25" s="83">
        <v>17</v>
      </c>
      <c r="B25" s="86" t="s">
        <v>209</v>
      </c>
      <c r="C25" s="84">
        <v>655.59740631791999</v>
      </c>
      <c r="D25" s="84">
        <v>655.5974063179201</v>
      </c>
      <c r="E25" s="84">
        <v>0</v>
      </c>
      <c r="F25" s="85">
        <f t="shared" si="1"/>
        <v>655.5974063179201</v>
      </c>
      <c r="G25" s="84">
        <f t="shared" si="2"/>
        <v>655.5974063179201</v>
      </c>
      <c r="H25" s="84">
        <v>0</v>
      </c>
      <c r="I25" s="84">
        <v>0</v>
      </c>
      <c r="J25" s="84">
        <f t="shared" si="3"/>
        <v>0</v>
      </c>
      <c r="K25" s="84"/>
      <c r="L25" s="85">
        <f t="shared" si="4"/>
        <v>-1.1368683772161603E-13</v>
      </c>
      <c r="M25" s="85">
        <f t="shared" si="5"/>
        <v>-1.1368683772161603E-13</v>
      </c>
    </row>
    <row r="26" spans="1:13" s="4" customFormat="1" x14ac:dyDescent="0.25">
      <c r="A26" s="83">
        <v>18</v>
      </c>
      <c r="B26" s="86" t="s">
        <v>210</v>
      </c>
      <c r="C26" s="84">
        <v>605.74368228857986</v>
      </c>
      <c r="D26" s="84">
        <v>605.74368228857998</v>
      </c>
      <c r="E26" s="84">
        <v>0</v>
      </c>
      <c r="F26" s="85">
        <f t="shared" si="1"/>
        <v>605.74368228857998</v>
      </c>
      <c r="G26" s="84">
        <f t="shared" si="2"/>
        <v>605.74368228857998</v>
      </c>
      <c r="H26" s="84">
        <v>0</v>
      </c>
      <c r="I26" s="84">
        <v>0</v>
      </c>
      <c r="J26" s="84">
        <f t="shared" si="3"/>
        <v>0</v>
      </c>
      <c r="K26" s="84"/>
      <c r="L26" s="85">
        <f t="shared" si="4"/>
        <v>-1.1368683772161603E-13</v>
      </c>
      <c r="M26" s="85">
        <f t="shared" si="5"/>
        <v>-1.1368683772161603E-13</v>
      </c>
    </row>
    <row r="27" spans="1:13" s="4" customFormat="1" x14ac:dyDescent="0.25">
      <c r="A27" s="83">
        <v>19</v>
      </c>
      <c r="B27" s="86" t="s">
        <v>211</v>
      </c>
      <c r="C27" s="84">
        <v>407.38712605469999</v>
      </c>
      <c r="D27" s="84">
        <v>407.38712605469999</v>
      </c>
      <c r="E27" s="84">
        <v>0</v>
      </c>
      <c r="F27" s="85">
        <f t="shared" si="1"/>
        <v>407.38712605469999</v>
      </c>
      <c r="G27" s="84">
        <f t="shared" si="2"/>
        <v>407.38712605469999</v>
      </c>
      <c r="H27" s="84">
        <v>0</v>
      </c>
      <c r="I27" s="84">
        <v>0</v>
      </c>
      <c r="J27" s="84">
        <f t="shared" si="3"/>
        <v>0</v>
      </c>
      <c r="K27" s="84"/>
      <c r="L27" s="85">
        <f t="shared" si="4"/>
        <v>0</v>
      </c>
      <c r="M27" s="85">
        <f t="shared" si="5"/>
        <v>0</v>
      </c>
    </row>
    <row r="28" spans="1:13" s="4" customFormat="1" x14ac:dyDescent="0.25">
      <c r="A28" s="83">
        <v>20</v>
      </c>
      <c r="B28" s="86" t="s">
        <v>212</v>
      </c>
      <c r="C28" s="84">
        <v>415.34802175547998</v>
      </c>
      <c r="D28" s="84">
        <v>415.34802175547992</v>
      </c>
      <c r="E28" s="84">
        <v>0</v>
      </c>
      <c r="F28" s="85">
        <f t="shared" si="1"/>
        <v>415.34802175547992</v>
      </c>
      <c r="G28" s="84">
        <f t="shared" si="2"/>
        <v>415.34802175547992</v>
      </c>
      <c r="H28" s="84">
        <v>0</v>
      </c>
      <c r="I28" s="84">
        <v>0</v>
      </c>
      <c r="J28" s="84">
        <f t="shared" si="3"/>
        <v>0</v>
      </c>
      <c r="K28" s="84"/>
      <c r="L28" s="85">
        <f t="shared" si="4"/>
        <v>5.6843418860808015E-14</v>
      </c>
      <c r="M28" s="85">
        <f t="shared" si="5"/>
        <v>5.6843418860808015E-14</v>
      </c>
    </row>
    <row r="29" spans="1:13" s="4" customFormat="1" x14ac:dyDescent="0.25">
      <c r="A29" s="83">
        <v>21</v>
      </c>
      <c r="B29" s="86" t="s">
        <v>213</v>
      </c>
      <c r="C29" s="84">
        <v>536.89254934127996</v>
      </c>
      <c r="D29" s="84">
        <v>536.89254934127996</v>
      </c>
      <c r="E29" s="84">
        <v>0</v>
      </c>
      <c r="F29" s="85">
        <f t="shared" si="1"/>
        <v>536.89254934127996</v>
      </c>
      <c r="G29" s="84">
        <f t="shared" si="2"/>
        <v>536.89254934127996</v>
      </c>
      <c r="H29" s="84">
        <v>0</v>
      </c>
      <c r="I29" s="84">
        <v>0</v>
      </c>
      <c r="J29" s="84">
        <f t="shared" si="3"/>
        <v>0</v>
      </c>
      <c r="K29" s="84"/>
      <c r="L29" s="85">
        <f t="shared" si="4"/>
        <v>0</v>
      </c>
      <c r="M29" s="85">
        <f t="shared" si="5"/>
        <v>0</v>
      </c>
    </row>
    <row r="30" spans="1:13" s="4" customFormat="1" x14ac:dyDescent="0.25">
      <c r="A30" s="83">
        <v>22</v>
      </c>
      <c r="B30" s="86" t="s">
        <v>214</v>
      </c>
      <c r="C30" s="84">
        <v>662.1481018528201</v>
      </c>
      <c r="D30" s="84">
        <v>662.1481018528201</v>
      </c>
      <c r="E30" s="84">
        <v>0</v>
      </c>
      <c r="F30" s="85">
        <f t="shared" si="1"/>
        <v>662.1481018528201</v>
      </c>
      <c r="G30" s="84">
        <f t="shared" si="2"/>
        <v>662.1481018528201</v>
      </c>
      <c r="H30" s="84">
        <v>0</v>
      </c>
      <c r="I30" s="84">
        <v>0</v>
      </c>
      <c r="J30" s="84">
        <f t="shared" si="3"/>
        <v>0</v>
      </c>
      <c r="K30" s="84"/>
      <c r="L30" s="85">
        <f t="shared" si="4"/>
        <v>0</v>
      </c>
      <c r="M30" s="85">
        <f t="shared" si="5"/>
        <v>0</v>
      </c>
    </row>
    <row r="31" spans="1:13" s="4" customFormat="1" x14ac:dyDescent="0.25">
      <c r="A31" s="83">
        <v>23</v>
      </c>
      <c r="B31" s="86" t="s">
        <v>215</v>
      </c>
      <c r="C31" s="84">
        <v>358.22536982562008</v>
      </c>
      <c r="D31" s="84">
        <v>358.22536982562008</v>
      </c>
      <c r="E31" s="84">
        <v>0</v>
      </c>
      <c r="F31" s="85">
        <f t="shared" si="1"/>
        <v>358.22536982562008</v>
      </c>
      <c r="G31" s="84">
        <f t="shared" si="2"/>
        <v>358.22536982562008</v>
      </c>
      <c r="H31" s="84">
        <v>0</v>
      </c>
      <c r="I31" s="84">
        <v>0</v>
      </c>
      <c r="J31" s="84">
        <f t="shared" si="3"/>
        <v>0</v>
      </c>
      <c r="K31" s="84"/>
      <c r="L31" s="85">
        <f t="shared" si="4"/>
        <v>0</v>
      </c>
      <c r="M31" s="85">
        <f t="shared" si="5"/>
        <v>0</v>
      </c>
    </row>
    <row r="32" spans="1:13" s="4" customFormat="1" x14ac:dyDescent="0.25">
      <c r="A32" s="83">
        <v>24</v>
      </c>
      <c r="B32" s="86" t="s">
        <v>216</v>
      </c>
      <c r="C32" s="84">
        <v>649.51377164784003</v>
      </c>
      <c r="D32" s="84">
        <v>649.51377164784003</v>
      </c>
      <c r="E32" s="84">
        <v>0</v>
      </c>
      <c r="F32" s="85">
        <f t="shared" si="1"/>
        <v>649.51377164784003</v>
      </c>
      <c r="G32" s="84">
        <f t="shared" si="2"/>
        <v>649.51377164784003</v>
      </c>
      <c r="H32" s="84">
        <v>0</v>
      </c>
      <c r="I32" s="84">
        <v>0</v>
      </c>
      <c r="J32" s="84">
        <f t="shared" si="3"/>
        <v>0</v>
      </c>
      <c r="K32" s="84"/>
      <c r="L32" s="85">
        <f t="shared" si="4"/>
        <v>0</v>
      </c>
      <c r="M32" s="85">
        <f t="shared" si="5"/>
        <v>0</v>
      </c>
    </row>
    <row r="33" spans="1:13" s="4" customFormat="1" x14ac:dyDescent="0.25">
      <c r="A33" s="83">
        <v>25</v>
      </c>
      <c r="B33" s="86" t="s">
        <v>418</v>
      </c>
      <c r="C33" s="84">
        <v>1934.25802902948</v>
      </c>
      <c r="D33" s="84">
        <v>1831.2311799480599</v>
      </c>
      <c r="E33" s="84">
        <v>23.055217152000001</v>
      </c>
      <c r="F33" s="85">
        <f t="shared" si="1"/>
        <v>1854.28639710006</v>
      </c>
      <c r="G33" s="84">
        <f t="shared" si="2"/>
        <v>1877.34161425206</v>
      </c>
      <c r="H33" s="84">
        <v>0</v>
      </c>
      <c r="I33" s="84">
        <v>0</v>
      </c>
      <c r="J33" s="84">
        <f t="shared" si="3"/>
        <v>0</v>
      </c>
      <c r="K33" s="84"/>
      <c r="L33" s="85">
        <f t="shared" si="4"/>
        <v>79.971631929420028</v>
      </c>
      <c r="M33" s="85">
        <f t="shared" si="5"/>
        <v>79.971631929420028</v>
      </c>
    </row>
    <row r="34" spans="1:13" s="4" customFormat="1" x14ac:dyDescent="0.25">
      <c r="A34" s="83">
        <v>26</v>
      </c>
      <c r="B34" s="86" t="s">
        <v>419</v>
      </c>
      <c r="C34" s="84">
        <v>1689.8588715458998</v>
      </c>
      <c r="D34" s="84">
        <v>1327.44012804876</v>
      </c>
      <c r="E34" s="84">
        <v>155.9323405497</v>
      </c>
      <c r="F34" s="85">
        <f t="shared" si="1"/>
        <v>1483.37246859846</v>
      </c>
      <c r="G34" s="84">
        <f t="shared" si="2"/>
        <v>1639.3048091481601</v>
      </c>
      <c r="H34" s="84">
        <v>0</v>
      </c>
      <c r="I34" s="84">
        <v>75.09744964523999</v>
      </c>
      <c r="J34" s="84">
        <f t="shared" si="3"/>
        <v>75.09744964523999</v>
      </c>
      <c r="K34" s="84"/>
      <c r="L34" s="85">
        <f t="shared" si="4"/>
        <v>131.38895330219975</v>
      </c>
      <c r="M34" s="85">
        <f t="shared" si="5"/>
        <v>206.48640294743973</v>
      </c>
    </row>
    <row r="35" spans="1:13" s="4" customFormat="1" x14ac:dyDescent="0.25">
      <c r="A35" s="83">
        <v>27</v>
      </c>
      <c r="B35" s="86" t="s">
        <v>217</v>
      </c>
      <c r="C35" s="84">
        <v>1794.6637911688201</v>
      </c>
      <c r="D35" s="84">
        <v>1722.0009292074599</v>
      </c>
      <c r="E35" s="84">
        <v>36.331270701660003</v>
      </c>
      <c r="F35" s="85">
        <f t="shared" si="1"/>
        <v>1758.3321999091199</v>
      </c>
      <c r="G35" s="84">
        <f t="shared" si="2"/>
        <v>1794.66347061078</v>
      </c>
      <c r="H35" s="84">
        <v>0</v>
      </c>
      <c r="I35" s="84">
        <v>0</v>
      </c>
      <c r="J35" s="84">
        <f t="shared" si="3"/>
        <v>0</v>
      </c>
      <c r="K35" s="84"/>
      <c r="L35" s="85">
        <f t="shared" si="4"/>
        <v>36.33159125970019</v>
      </c>
      <c r="M35" s="85">
        <f t="shared" si="5"/>
        <v>36.33159125970019</v>
      </c>
    </row>
    <row r="36" spans="1:13" s="4" customFormat="1" x14ac:dyDescent="0.25">
      <c r="A36" s="83">
        <v>28</v>
      </c>
      <c r="B36" s="86" t="s">
        <v>420</v>
      </c>
      <c r="C36" s="84">
        <v>4912.3091351333996</v>
      </c>
      <c r="D36" s="84">
        <v>4832.8470781892402</v>
      </c>
      <c r="E36" s="84">
        <v>26.426407578779997</v>
      </c>
      <c r="F36" s="85">
        <f t="shared" si="1"/>
        <v>4859.2734857680198</v>
      </c>
      <c r="G36" s="84">
        <f t="shared" si="2"/>
        <v>4885.6998933467994</v>
      </c>
      <c r="H36" s="84">
        <v>0</v>
      </c>
      <c r="I36" s="84">
        <v>0</v>
      </c>
      <c r="J36" s="84">
        <f t="shared" si="3"/>
        <v>0</v>
      </c>
      <c r="K36" s="84"/>
      <c r="L36" s="85">
        <f t="shared" si="4"/>
        <v>53.035649365379868</v>
      </c>
      <c r="M36" s="85">
        <f t="shared" si="5"/>
        <v>53.035649365379868</v>
      </c>
    </row>
    <row r="37" spans="1:13" s="4" customFormat="1" x14ac:dyDescent="0.25">
      <c r="A37" s="83">
        <v>29</v>
      </c>
      <c r="B37" s="86" t="s">
        <v>218</v>
      </c>
      <c r="C37" s="84">
        <v>656.80866916500008</v>
      </c>
      <c r="D37" s="84">
        <v>656.80866916500008</v>
      </c>
      <c r="E37" s="84">
        <v>0</v>
      </c>
      <c r="F37" s="85">
        <f t="shared" si="1"/>
        <v>656.80866916500008</v>
      </c>
      <c r="G37" s="84">
        <f t="shared" si="2"/>
        <v>656.80866916500008</v>
      </c>
      <c r="H37" s="84">
        <v>0</v>
      </c>
      <c r="I37" s="84">
        <v>0</v>
      </c>
      <c r="J37" s="84">
        <f t="shared" si="3"/>
        <v>0</v>
      </c>
      <c r="K37" s="84"/>
      <c r="L37" s="85">
        <f t="shared" si="4"/>
        <v>0</v>
      </c>
      <c r="M37" s="85">
        <f t="shared" si="5"/>
        <v>0</v>
      </c>
    </row>
    <row r="38" spans="1:13" s="4" customFormat="1" x14ac:dyDescent="0.25">
      <c r="A38" s="83">
        <v>30</v>
      </c>
      <c r="B38" s="86" t="s">
        <v>421</v>
      </c>
      <c r="C38" s="84">
        <v>1938.2249093123401</v>
      </c>
      <c r="D38" s="84">
        <v>1876.47171598722</v>
      </c>
      <c r="E38" s="84">
        <v>13.946421065940001</v>
      </c>
      <c r="F38" s="85">
        <f t="shared" si="1"/>
        <v>1890.4181370531601</v>
      </c>
      <c r="G38" s="84">
        <f t="shared" si="2"/>
        <v>1904.3645581191001</v>
      </c>
      <c r="H38" s="84">
        <v>0</v>
      </c>
      <c r="I38" s="84">
        <v>0</v>
      </c>
      <c r="J38" s="84">
        <f t="shared" si="3"/>
        <v>0</v>
      </c>
      <c r="K38" s="84"/>
      <c r="L38" s="85">
        <f t="shared" si="4"/>
        <v>47.806772259179979</v>
      </c>
      <c r="M38" s="85">
        <f t="shared" si="5"/>
        <v>47.806772259179979</v>
      </c>
    </row>
    <row r="39" spans="1:13" s="4" customFormat="1" x14ac:dyDescent="0.25">
      <c r="A39" s="83">
        <v>31</v>
      </c>
      <c r="B39" s="86" t="s">
        <v>422</v>
      </c>
      <c r="C39" s="84">
        <v>4055.2706980671601</v>
      </c>
      <c r="D39" s="84">
        <v>3713.1222915171002</v>
      </c>
      <c r="E39" s="84">
        <v>139.38487210295997</v>
      </c>
      <c r="F39" s="85">
        <f t="shared" si="1"/>
        <v>3852.5071636200601</v>
      </c>
      <c r="G39" s="84">
        <f t="shared" si="2"/>
        <v>3991.8920357230199</v>
      </c>
      <c r="H39" s="84">
        <v>0</v>
      </c>
      <c r="I39" s="84">
        <v>0</v>
      </c>
      <c r="J39" s="84">
        <f t="shared" si="3"/>
        <v>0</v>
      </c>
      <c r="K39" s="84"/>
      <c r="L39" s="85">
        <f t="shared" si="4"/>
        <v>202.76353444710003</v>
      </c>
      <c r="M39" s="85">
        <f t="shared" si="5"/>
        <v>202.76353444710003</v>
      </c>
    </row>
    <row r="40" spans="1:13" s="4" customFormat="1" x14ac:dyDescent="0.25">
      <c r="A40" s="83">
        <v>32</v>
      </c>
      <c r="B40" s="86" t="s">
        <v>219</v>
      </c>
      <c r="C40" s="84">
        <v>946.36655739450021</v>
      </c>
      <c r="D40" s="84">
        <v>946.36655739449998</v>
      </c>
      <c r="E40" s="84">
        <v>0</v>
      </c>
      <c r="F40" s="85">
        <f t="shared" si="1"/>
        <v>946.36655739449998</v>
      </c>
      <c r="G40" s="84">
        <f t="shared" si="2"/>
        <v>946.36655739449998</v>
      </c>
      <c r="H40" s="84">
        <v>0</v>
      </c>
      <c r="I40" s="84">
        <v>0</v>
      </c>
      <c r="J40" s="84">
        <f t="shared" si="3"/>
        <v>0</v>
      </c>
      <c r="K40" s="84"/>
      <c r="L40" s="85">
        <f t="shared" si="4"/>
        <v>2.2737367544323206E-13</v>
      </c>
      <c r="M40" s="85">
        <f t="shared" si="5"/>
        <v>2.2737367544323206E-13</v>
      </c>
    </row>
    <row r="41" spans="1:13" s="4" customFormat="1" x14ac:dyDescent="0.25">
      <c r="A41" s="83">
        <v>33</v>
      </c>
      <c r="B41" s="86" t="s">
        <v>423</v>
      </c>
      <c r="C41" s="84">
        <v>1142.0191092749999</v>
      </c>
      <c r="D41" s="84">
        <v>1132.1578644169199</v>
      </c>
      <c r="E41" s="84">
        <v>6.5741644161599995</v>
      </c>
      <c r="F41" s="85">
        <f t="shared" si="1"/>
        <v>1138.73202883308</v>
      </c>
      <c r="G41" s="84">
        <f t="shared" si="2"/>
        <v>1145.3061932492401</v>
      </c>
      <c r="H41" s="84">
        <v>0</v>
      </c>
      <c r="I41" s="84">
        <v>3.2870823552600004</v>
      </c>
      <c r="J41" s="84">
        <f t="shared" si="3"/>
        <v>3.2870823552600004</v>
      </c>
      <c r="K41" s="84"/>
      <c r="L41" s="85">
        <f t="shared" si="4"/>
        <v>-1.9133401027993102E-6</v>
      </c>
      <c r="M41" s="85">
        <f t="shared" si="5"/>
        <v>3.2870804419198976</v>
      </c>
    </row>
    <row r="42" spans="1:13" s="4" customFormat="1" x14ac:dyDescent="0.25">
      <c r="A42" s="83">
        <v>34</v>
      </c>
      <c r="B42" s="86" t="s">
        <v>220</v>
      </c>
      <c r="C42" s="84">
        <v>1066.9801227637199</v>
      </c>
      <c r="D42" s="84">
        <v>1066.9801227637201</v>
      </c>
      <c r="E42" s="84">
        <v>0</v>
      </c>
      <c r="F42" s="85">
        <f t="shared" ref="F42:F73" si="6">D42+E42</f>
        <v>1066.9801227637201</v>
      </c>
      <c r="G42" s="84">
        <f t="shared" si="2"/>
        <v>1066.9801227637201</v>
      </c>
      <c r="H42" s="84">
        <v>0</v>
      </c>
      <c r="I42" s="84">
        <v>0</v>
      </c>
      <c r="J42" s="84">
        <f t="shared" si="3"/>
        <v>0</v>
      </c>
      <c r="K42" s="84"/>
      <c r="L42" s="85">
        <f t="shared" si="4"/>
        <v>-2.2737367544323206E-13</v>
      </c>
      <c r="M42" s="85">
        <f t="shared" si="5"/>
        <v>-2.2737367544323206E-13</v>
      </c>
    </row>
    <row r="43" spans="1:13" s="4" customFormat="1" x14ac:dyDescent="0.25">
      <c r="A43" s="83">
        <v>35</v>
      </c>
      <c r="B43" s="86" t="s">
        <v>221</v>
      </c>
      <c r="C43" s="84">
        <v>596.04166234733987</v>
      </c>
      <c r="D43" s="84">
        <v>596.04166234734009</v>
      </c>
      <c r="E43" s="84">
        <v>0</v>
      </c>
      <c r="F43" s="85">
        <f t="shared" si="6"/>
        <v>596.04166234734009</v>
      </c>
      <c r="G43" s="84">
        <f t="shared" si="2"/>
        <v>596.04166234734009</v>
      </c>
      <c r="H43" s="84">
        <v>0</v>
      </c>
      <c r="I43" s="84">
        <v>0</v>
      </c>
      <c r="J43" s="84">
        <f t="shared" si="3"/>
        <v>0</v>
      </c>
      <c r="K43" s="84"/>
      <c r="L43" s="85">
        <f t="shared" si="4"/>
        <v>-2.2737367544323206E-13</v>
      </c>
      <c r="M43" s="85">
        <f t="shared" si="5"/>
        <v>-2.2737367544323206E-13</v>
      </c>
    </row>
    <row r="44" spans="1:13" s="4" customFormat="1" x14ac:dyDescent="0.25">
      <c r="A44" s="83">
        <v>36</v>
      </c>
      <c r="B44" s="86" t="s">
        <v>222</v>
      </c>
      <c r="C44" s="84">
        <v>126.40288036661998</v>
      </c>
      <c r="D44" s="84">
        <v>126.40288036662001</v>
      </c>
      <c r="E44" s="84">
        <v>0</v>
      </c>
      <c r="F44" s="85">
        <f t="shared" si="6"/>
        <v>126.40288036662001</v>
      </c>
      <c r="G44" s="84">
        <f t="shared" si="2"/>
        <v>126.40288036662001</v>
      </c>
      <c r="H44" s="84">
        <v>0</v>
      </c>
      <c r="I44" s="84">
        <v>0</v>
      </c>
      <c r="J44" s="84">
        <f t="shared" si="3"/>
        <v>0</v>
      </c>
      <c r="K44" s="84"/>
      <c r="L44" s="85">
        <f t="shared" si="4"/>
        <v>-2.8421709430404007E-14</v>
      </c>
      <c r="M44" s="85">
        <f t="shared" si="5"/>
        <v>-2.8421709430404007E-14</v>
      </c>
    </row>
    <row r="45" spans="1:13" s="4" customFormat="1" x14ac:dyDescent="0.25">
      <c r="A45" s="83">
        <v>37</v>
      </c>
      <c r="B45" s="86" t="s">
        <v>223</v>
      </c>
      <c r="C45" s="84">
        <v>2548.78606881624</v>
      </c>
      <c r="D45" s="84">
        <v>2548.78606881624</v>
      </c>
      <c r="E45" s="84">
        <v>0</v>
      </c>
      <c r="F45" s="85">
        <f t="shared" si="6"/>
        <v>2548.78606881624</v>
      </c>
      <c r="G45" s="84">
        <f t="shared" si="2"/>
        <v>2548.78606881624</v>
      </c>
      <c r="H45" s="84">
        <v>0</v>
      </c>
      <c r="I45" s="84">
        <v>0</v>
      </c>
      <c r="J45" s="84">
        <f t="shared" si="3"/>
        <v>0</v>
      </c>
      <c r="K45" s="84"/>
      <c r="L45" s="85">
        <f t="shared" si="4"/>
        <v>0</v>
      </c>
      <c r="M45" s="85">
        <f t="shared" si="5"/>
        <v>0</v>
      </c>
    </row>
    <row r="46" spans="1:13" s="4" customFormat="1" x14ac:dyDescent="0.25">
      <c r="A46" s="83">
        <v>38</v>
      </c>
      <c r="B46" s="86" t="s">
        <v>424</v>
      </c>
      <c r="C46" s="84">
        <v>1675.1800352608197</v>
      </c>
      <c r="D46" s="84">
        <v>1458.9238511416797</v>
      </c>
      <c r="E46" s="84">
        <v>69.735359185139998</v>
      </c>
      <c r="F46" s="85">
        <f t="shared" si="6"/>
        <v>1528.6592103268197</v>
      </c>
      <c r="G46" s="84">
        <f t="shared" si="2"/>
        <v>1598.3945695119596</v>
      </c>
      <c r="H46" s="84">
        <v>0</v>
      </c>
      <c r="I46" s="84">
        <v>69.735360068220004</v>
      </c>
      <c r="J46" s="84">
        <f t="shared" si="3"/>
        <v>69.735360068220004</v>
      </c>
      <c r="K46" s="84"/>
      <c r="L46" s="85">
        <f t="shared" si="4"/>
        <v>76.785464865780071</v>
      </c>
      <c r="M46" s="85">
        <f t="shared" si="5"/>
        <v>146.52082493400007</v>
      </c>
    </row>
    <row r="47" spans="1:13" s="4" customFormat="1" x14ac:dyDescent="0.25">
      <c r="A47" s="83">
        <v>39</v>
      </c>
      <c r="B47" s="86" t="s">
        <v>224</v>
      </c>
      <c r="C47" s="84">
        <v>966.56827093068011</v>
      </c>
      <c r="D47" s="84">
        <v>888.22373171003994</v>
      </c>
      <c r="E47" s="84">
        <v>39.172272553919996</v>
      </c>
      <c r="F47" s="85">
        <f t="shared" si="6"/>
        <v>927.39600426395998</v>
      </c>
      <c r="G47" s="84">
        <f t="shared" si="2"/>
        <v>966.56827681788002</v>
      </c>
      <c r="H47" s="84">
        <v>0</v>
      </c>
      <c r="I47" s="84">
        <v>0</v>
      </c>
      <c r="J47" s="84">
        <f t="shared" si="3"/>
        <v>0</v>
      </c>
      <c r="K47" s="84"/>
      <c r="L47" s="85">
        <f t="shared" si="4"/>
        <v>39.172266666720134</v>
      </c>
      <c r="M47" s="85">
        <f t="shared" si="5"/>
        <v>39.172266666720134</v>
      </c>
    </row>
    <row r="48" spans="1:13" s="4" customFormat="1" x14ac:dyDescent="0.25">
      <c r="A48" s="83">
        <v>40</v>
      </c>
      <c r="B48" s="86" t="s">
        <v>425</v>
      </c>
      <c r="C48" s="84">
        <v>217.86480985896</v>
      </c>
      <c r="D48" s="84">
        <v>193.28280964410001</v>
      </c>
      <c r="E48" s="84">
        <v>21.78648080928</v>
      </c>
      <c r="F48" s="85">
        <f t="shared" si="6"/>
        <v>215.06929045338001</v>
      </c>
      <c r="G48" s="84">
        <f t="shared" si="2"/>
        <v>236.85577126266</v>
      </c>
      <c r="H48" s="84">
        <v>0</v>
      </c>
      <c r="I48" s="84">
        <v>2.7955157260800001</v>
      </c>
      <c r="J48" s="84">
        <f t="shared" si="3"/>
        <v>2.7955157260800001</v>
      </c>
      <c r="K48" s="84"/>
      <c r="L48" s="85">
        <f t="shared" si="4"/>
        <v>3.6794999949130158E-6</v>
      </c>
      <c r="M48" s="85">
        <f t="shared" si="5"/>
        <v>2.795519405579995</v>
      </c>
    </row>
    <row r="49" spans="1:13" s="4" customFormat="1" x14ac:dyDescent="0.25">
      <c r="A49" s="83">
        <v>41</v>
      </c>
      <c r="B49" s="86" t="s">
        <v>426</v>
      </c>
      <c r="C49" s="84">
        <v>3639.8265768968395</v>
      </c>
      <c r="D49" s="84">
        <v>3415.3160999284805</v>
      </c>
      <c r="E49" s="84">
        <v>42.519143693399997</v>
      </c>
      <c r="F49" s="85">
        <f t="shared" si="6"/>
        <v>3457.8352436218806</v>
      </c>
      <c r="G49" s="84">
        <f t="shared" si="2"/>
        <v>3500.3543873152807</v>
      </c>
      <c r="H49" s="84">
        <v>0</v>
      </c>
      <c r="I49" s="84">
        <v>0</v>
      </c>
      <c r="J49" s="84">
        <f t="shared" si="3"/>
        <v>0</v>
      </c>
      <c r="K49" s="84"/>
      <c r="L49" s="85">
        <f t="shared" si="4"/>
        <v>181.99133327495883</v>
      </c>
      <c r="M49" s="85">
        <f t="shared" si="5"/>
        <v>181.99133327495883</v>
      </c>
    </row>
    <row r="50" spans="1:13" s="4" customFormat="1" x14ac:dyDescent="0.25">
      <c r="A50" s="83">
        <v>42</v>
      </c>
      <c r="B50" s="86" t="s">
        <v>355</v>
      </c>
      <c r="C50" s="84">
        <v>1580.6772034515</v>
      </c>
      <c r="D50" s="84">
        <v>1062.0517580758801</v>
      </c>
      <c r="E50" s="84">
        <v>163.39257816552001</v>
      </c>
      <c r="F50" s="85">
        <f t="shared" si="6"/>
        <v>1225.4443362414002</v>
      </c>
      <c r="G50" s="84">
        <f t="shared" si="2"/>
        <v>1388.8369144069202</v>
      </c>
      <c r="H50" s="84">
        <v>0</v>
      </c>
      <c r="I50" s="84">
        <v>163.39257816552001</v>
      </c>
      <c r="J50" s="84">
        <f t="shared" si="3"/>
        <v>163.39257816552001</v>
      </c>
      <c r="K50" s="84"/>
      <c r="L50" s="85">
        <f t="shared" si="4"/>
        <v>191.84028904457981</v>
      </c>
      <c r="M50" s="85">
        <f t="shared" si="5"/>
        <v>355.23286721009981</v>
      </c>
    </row>
    <row r="51" spans="1:13" s="4" customFormat="1" x14ac:dyDescent="0.25">
      <c r="A51" s="83">
        <v>43</v>
      </c>
      <c r="B51" s="86" t="s">
        <v>427</v>
      </c>
      <c r="C51" s="84">
        <v>643.90893220962005</v>
      </c>
      <c r="D51" s="84">
        <v>594.1696198779</v>
      </c>
      <c r="E51" s="84">
        <v>17.543868657479997</v>
      </c>
      <c r="F51" s="85">
        <f t="shared" si="6"/>
        <v>611.71348853537995</v>
      </c>
      <c r="G51" s="84">
        <f t="shared" si="2"/>
        <v>629.2573571928599</v>
      </c>
      <c r="H51" s="84">
        <v>0</v>
      </c>
      <c r="I51" s="84">
        <v>0</v>
      </c>
      <c r="J51" s="84">
        <f t="shared" si="3"/>
        <v>0</v>
      </c>
      <c r="K51" s="84"/>
      <c r="L51" s="85">
        <f t="shared" si="4"/>
        <v>32.195443674240096</v>
      </c>
      <c r="M51" s="85">
        <f t="shared" si="5"/>
        <v>32.195443674240096</v>
      </c>
    </row>
    <row r="52" spans="1:13" s="4" customFormat="1" x14ac:dyDescent="0.25">
      <c r="A52" s="83">
        <v>44</v>
      </c>
      <c r="B52" s="86" t="s">
        <v>225</v>
      </c>
      <c r="C52" s="84">
        <v>323.751846</v>
      </c>
      <c r="D52" s="84">
        <v>323.751846</v>
      </c>
      <c r="E52" s="84">
        <v>0</v>
      </c>
      <c r="F52" s="85">
        <f t="shared" si="6"/>
        <v>323.751846</v>
      </c>
      <c r="G52" s="84">
        <f t="shared" si="2"/>
        <v>323.751846</v>
      </c>
      <c r="H52" s="84">
        <v>0</v>
      </c>
      <c r="I52" s="84">
        <v>0</v>
      </c>
      <c r="J52" s="84">
        <f t="shared" si="3"/>
        <v>0</v>
      </c>
      <c r="K52" s="84"/>
      <c r="L52" s="85">
        <f t="shared" si="4"/>
        <v>0</v>
      </c>
      <c r="M52" s="85">
        <f t="shared" si="5"/>
        <v>0</v>
      </c>
    </row>
    <row r="53" spans="1:13" s="4" customFormat="1" x14ac:dyDescent="0.25">
      <c r="A53" s="83">
        <v>45</v>
      </c>
      <c r="B53" s="86" t="s">
        <v>428</v>
      </c>
      <c r="C53" s="84">
        <v>843.2466271185001</v>
      </c>
      <c r="D53" s="84">
        <v>735.73786342121969</v>
      </c>
      <c r="E53" s="84">
        <v>65.346431274300002</v>
      </c>
      <c r="F53" s="85">
        <f t="shared" si="6"/>
        <v>801.0842946955197</v>
      </c>
      <c r="G53" s="84">
        <f t="shared" si="2"/>
        <v>866.43072596981972</v>
      </c>
      <c r="H53" s="84">
        <v>0</v>
      </c>
      <c r="I53" s="84">
        <v>0</v>
      </c>
      <c r="J53" s="84">
        <f t="shared" si="3"/>
        <v>0</v>
      </c>
      <c r="K53" s="84"/>
      <c r="L53" s="85">
        <f t="shared" si="4"/>
        <v>42.162332422980398</v>
      </c>
      <c r="M53" s="85">
        <f t="shared" si="5"/>
        <v>42.162332422980398</v>
      </c>
    </row>
    <row r="54" spans="1:13" s="4" customFormat="1" x14ac:dyDescent="0.25">
      <c r="A54" s="83">
        <v>46</v>
      </c>
      <c r="B54" s="86" t="s">
        <v>226</v>
      </c>
      <c r="C54" s="84">
        <v>314.9891248449</v>
      </c>
      <c r="D54" s="84">
        <v>314.9891248449</v>
      </c>
      <c r="E54" s="84">
        <v>0</v>
      </c>
      <c r="F54" s="85">
        <f t="shared" si="6"/>
        <v>314.9891248449</v>
      </c>
      <c r="G54" s="84">
        <f t="shared" si="2"/>
        <v>314.9891248449</v>
      </c>
      <c r="H54" s="84">
        <v>0</v>
      </c>
      <c r="I54" s="84">
        <v>0</v>
      </c>
      <c r="J54" s="84">
        <f t="shared" si="3"/>
        <v>0</v>
      </c>
      <c r="K54" s="84"/>
      <c r="L54" s="85">
        <f t="shared" si="4"/>
        <v>0</v>
      </c>
      <c r="M54" s="85">
        <f t="shared" si="5"/>
        <v>0</v>
      </c>
    </row>
    <row r="55" spans="1:13" s="4" customFormat="1" x14ac:dyDescent="0.25">
      <c r="A55" s="83">
        <v>47</v>
      </c>
      <c r="B55" s="86" t="s">
        <v>429</v>
      </c>
      <c r="C55" s="84">
        <v>659.3534341779</v>
      </c>
      <c r="D55" s="84">
        <v>648.24983690544013</v>
      </c>
      <c r="E55" s="84">
        <v>11.103596683739999</v>
      </c>
      <c r="F55" s="85">
        <f t="shared" si="6"/>
        <v>659.3534335891801</v>
      </c>
      <c r="G55" s="84">
        <f t="shared" si="2"/>
        <v>670.45703027292006</v>
      </c>
      <c r="H55" s="84">
        <v>0</v>
      </c>
      <c r="I55" s="84">
        <v>0</v>
      </c>
      <c r="J55" s="84">
        <f t="shared" si="3"/>
        <v>0</v>
      </c>
      <c r="K55" s="84"/>
      <c r="L55" s="85">
        <f t="shared" si="4"/>
        <v>5.887198994969367E-7</v>
      </c>
      <c r="M55" s="85">
        <f t="shared" si="5"/>
        <v>5.887198994969367E-7</v>
      </c>
    </row>
    <row r="56" spans="1:13" s="4" customFormat="1" x14ac:dyDescent="0.25">
      <c r="A56" s="83">
        <v>48</v>
      </c>
      <c r="B56" s="86" t="s">
        <v>227</v>
      </c>
      <c r="C56" s="84">
        <v>824.23543435199997</v>
      </c>
      <c r="D56" s="84">
        <v>570.48210935100008</v>
      </c>
      <c r="E56" s="84">
        <v>76.064281246799993</v>
      </c>
      <c r="F56" s="85">
        <f t="shared" si="6"/>
        <v>646.54639059780004</v>
      </c>
      <c r="G56" s="84">
        <f t="shared" si="2"/>
        <v>722.61067184460001</v>
      </c>
      <c r="H56" s="84">
        <v>0</v>
      </c>
      <c r="I56" s="84">
        <v>53.930296094399999</v>
      </c>
      <c r="J56" s="84">
        <f t="shared" si="3"/>
        <v>53.930296094399999</v>
      </c>
      <c r="K56" s="84"/>
      <c r="L56" s="85">
        <f t="shared" si="4"/>
        <v>123.75874765979992</v>
      </c>
      <c r="M56" s="85">
        <f t="shared" si="5"/>
        <v>177.68904375419993</v>
      </c>
    </row>
    <row r="57" spans="1:13" s="4" customFormat="1" x14ac:dyDescent="0.25">
      <c r="A57" s="83">
        <v>49</v>
      </c>
      <c r="B57" s="86" t="s">
        <v>228</v>
      </c>
      <c r="C57" s="84">
        <v>1867.0663021599601</v>
      </c>
      <c r="D57" s="84">
        <v>1493.6530391375995</v>
      </c>
      <c r="E57" s="84">
        <v>186.70662989220003</v>
      </c>
      <c r="F57" s="85">
        <f t="shared" si="6"/>
        <v>1680.3596690297995</v>
      </c>
      <c r="G57" s="84">
        <f t="shared" si="2"/>
        <v>1867.0662989219995</v>
      </c>
      <c r="H57" s="84">
        <v>0</v>
      </c>
      <c r="I57" s="84">
        <v>93.353315240459992</v>
      </c>
      <c r="J57" s="84">
        <f t="shared" si="3"/>
        <v>93.353315240459992</v>
      </c>
      <c r="K57" s="84"/>
      <c r="L57" s="85">
        <f t="shared" si="4"/>
        <v>93.353317889700534</v>
      </c>
      <c r="M57" s="85">
        <f t="shared" si="5"/>
        <v>186.70663313016053</v>
      </c>
    </row>
    <row r="58" spans="1:13" s="4" customFormat="1" x14ac:dyDescent="0.25">
      <c r="A58" s="83">
        <v>50</v>
      </c>
      <c r="B58" s="86" t="s">
        <v>430</v>
      </c>
      <c r="C58" s="84">
        <v>2244.0868201131598</v>
      </c>
      <c r="D58" s="84">
        <v>1741.2422794087199</v>
      </c>
      <c r="E58" s="84">
        <v>224.40868080444</v>
      </c>
      <c r="F58" s="85">
        <f t="shared" si="6"/>
        <v>1965.65096021316</v>
      </c>
      <c r="G58" s="84">
        <f t="shared" si="2"/>
        <v>2190.0596410175999</v>
      </c>
      <c r="H58" s="84">
        <v>0</v>
      </c>
      <c r="I58" s="84">
        <v>55.263301822079995</v>
      </c>
      <c r="J58" s="84">
        <f t="shared" si="3"/>
        <v>55.263301822079995</v>
      </c>
      <c r="K58" s="84"/>
      <c r="L58" s="85">
        <f t="shared" si="4"/>
        <v>223.17255807791975</v>
      </c>
      <c r="M58" s="85">
        <f t="shared" si="5"/>
        <v>278.43585989999974</v>
      </c>
    </row>
    <row r="59" spans="1:13" s="4" customFormat="1" x14ac:dyDescent="0.25">
      <c r="A59" s="83">
        <v>51</v>
      </c>
      <c r="B59" s="86" t="s">
        <v>431</v>
      </c>
      <c r="C59" s="84">
        <v>421.29293765657997</v>
      </c>
      <c r="D59" s="84">
        <v>332.01265524371991</v>
      </c>
      <c r="E59" s="84">
        <v>42.932056889039991</v>
      </c>
      <c r="F59" s="85">
        <f t="shared" si="6"/>
        <v>374.94471213275989</v>
      </c>
      <c r="G59" s="84">
        <f t="shared" si="2"/>
        <v>417.87676902179987</v>
      </c>
      <c r="H59" s="84">
        <v>0</v>
      </c>
      <c r="I59" s="84">
        <v>30.129167022899999</v>
      </c>
      <c r="J59" s="84">
        <f t="shared" si="3"/>
        <v>30.129167022899999</v>
      </c>
      <c r="K59" s="84"/>
      <c r="L59" s="85">
        <f t="shared" si="4"/>
        <v>16.219058500920077</v>
      </c>
      <c r="M59" s="85">
        <f t="shared" si="5"/>
        <v>46.348225523820076</v>
      </c>
    </row>
    <row r="60" spans="1:13" s="4" customFormat="1" x14ac:dyDescent="0.25">
      <c r="A60" s="83">
        <v>52</v>
      </c>
      <c r="B60" s="86" t="s">
        <v>432</v>
      </c>
      <c r="C60" s="84">
        <v>404.98230405401989</v>
      </c>
      <c r="D60" s="84">
        <v>332.85202499142002</v>
      </c>
      <c r="E60" s="84">
        <v>40.542889689060004</v>
      </c>
      <c r="F60" s="85">
        <f t="shared" si="6"/>
        <v>373.39491468048004</v>
      </c>
      <c r="G60" s="84">
        <f t="shared" si="2"/>
        <v>413.93780436954006</v>
      </c>
      <c r="H60" s="84">
        <v>0</v>
      </c>
      <c r="I60" s="84">
        <v>5.8812696762599996</v>
      </c>
      <c r="J60" s="84">
        <f t="shared" si="3"/>
        <v>5.8812696762599996</v>
      </c>
      <c r="K60" s="84"/>
      <c r="L60" s="85">
        <f t="shared" si="4"/>
        <v>25.706119697279849</v>
      </c>
      <c r="M60" s="85">
        <f t="shared" si="5"/>
        <v>31.58738937353985</v>
      </c>
    </row>
    <row r="61" spans="1:13" s="4" customFormat="1" x14ac:dyDescent="0.25">
      <c r="A61" s="83">
        <v>53</v>
      </c>
      <c r="B61" s="86" t="s">
        <v>433</v>
      </c>
      <c r="C61" s="84">
        <v>245.33953200833997</v>
      </c>
      <c r="D61" s="84">
        <v>209.18170086791997</v>
      </c>
      <c r="E61" s="84">
        <v>24.559158909119997</v>
      </c>
      <c r="F61" s="85">
        <f t="shared" si="6"/>
        <v>233.74085977703996</v>
      </c>
      <c r="G61" s="84">
        <f t="shared" si="2"/>
        <v>258.30001868615994</v>
      </c>
      <c r="H61" s="84">
        <v>0</v>
      </c>
      <c r="I61" s="84">
        <v>11.48452148382</v>
      </c>
      <c r="J61" s="84">
        <f t="shared" si="3"/>
        <v>11.48452148382</v>
      </c>
      <c r="K61" s="84"/>
      <c r="L61" s="85">
        <f t="shared" si="4"/>
        <v>0.1141507474800143</v>
      </c>
      <c r="M61" s="85">
        <f t="shared" si="5"/>
        <v>11.598672231300014</v>
      </c>
    </row>
    <row r="62" spans="1:13" s="4" customFormat="1" x14ac:dyDescent="0.25">
      <c r="A62" s="83">
        <v>54</v>
      </c>
      <c r="B62" s="86" t="s">
        <v>229</v>
      </c>
      <c r="C62" s="84">
        <v>382.5005013594602</v>
      </c>
      <c r="D62" s="84">
        <v>324.52749460824003</v>
      </c>
      <c r="E62" s="84">
        <v>38.975404880279996</v>
      </c>
      <c r="F62" s="85">
        <f t="shared" si="6"/>
        <v>363.50289948852003</v>
      </c>
      <c r="G62" s="84">
        <f t="shared" si="2"/>
        <v>402.47830436880002</v>
      </c>
      <c r="H62" s="84">
        <v>0</v>
      </c>
      <c r="I62" s="84">
        <v>16.378172738399996</v>
      </c>
      <c r="J62" s="84">
        <f t="shared" si="3"/>
        <v>16.378172738399996</v>
      </c>
      <c r="K62" s="84"/>
      <c r="L62" s="85">
        <f t="shared" si="4"/>
        <v>2.6194291325401764</v>
      </c>
      <c r="M62" s="85">
        <f t="shared" si="5"/>
        <v>18.997601870940173</v>
      </c>
    </row>
    <row r="63" spans="1:13" s="4" customFormat="1" x14ac:dyDescent="0.25">
      <c r="A63" s="83">
        <v>55</v>
      </c>
      <c r="B63" s="86" t="s">
        <v>230</v>
      </c>
      <c r="C63" s="84">
        <v>311.70991161552001</v>
      </c>
      <c r="D63" s="84">
        <v>296.12442695549998</v>
      </c>
      <c r="E63" s="84">
        <v>15.585484660020001</v>
      </c>
      <c r="F63" s="85">
        <f t="shared" si="6"/>
        <v>311.70991161552001</v>
      </c>
      <c r="G63" s="84">
        <f t="shared" si="2"/>
        <v>327.29539627554004</v>
      </c>
      <c r="H63" s="84">
        <v>0</v>
      </c>
      <c r="I63" s="84">
        <v>0</v>
      </c>
      <c r="J63" s="84">
        <f t="shared" si="3"/>
        <v>0</v>
      </c>
      <c r="K63" s="84"/>
      <c r="L63" s="85">
        <f t="shared" si="4"/>
        <v>0</v>
      </c>
      <c r="M63" s="85">
        <f t="shared" si="5"/>
        <v>0</v>
      </c>
    </row>
    <row r="64" spans="1:13" s="4" customFormat="1" x14ac:dyDescent="0.25">
      <c r="A64" s="83">
        <v>57</v>
      </c>
      <c r="B64" s="86" t="s">
        <v>231</v>
      </c>
      <c r="C64" s="84">
        <v>202.49918297730002</v>
      </c>
      <c r="D64" s="84">
        <v>106.57851751140001</v>
      </c>
      <c r="E64" s="84">
        <v>21.315703502280002</v>
      </c>
      <c r="F64" s="85">
        <f t="shared" si="6"/>
        <v>127.89422101368001</v>
      </c>
      <c r="G64" s="84">
        <f t="shared" si="2"/>
        <v>149.20992451596001</v>
      </c>
      <c r="H64" s="84">
        <v>0</v>
      </c>
      <c r="I64" s="84">
        <v>21.315703502280002</v>
      </c>
      <c r="J64" s="84">
        <f t="shared" si="3"/>
        <v>21.315703502280002</v>
      </c>
      <c r="K64" s="84"/>
      <c r="L64" s="85">
        <f t="shared" si="4"/>
        <v>53.289258461340012</v>
      </c>
      <c r="M64" s="85">
        <f t="shared" si="5"/>
        <v>74.604961963620013</v>
      </c>
    </row>
    <row r="65" spans="1:13" s="4" customFormat="1" x14ac:dyDescent="0.25">
      <c r="A65" s="83">
        <v>58</v>
      </c>
      <c r="B65" s="86" t="s">
        <v>434</v>
      </c>
      <c r="C65" s="84">
        <v>1147.7149055116799</v>
      </c>
      <c r="D65" s="84">
        <v>1080.7576949598001</v>
      </c>
      <c r="E65" s="84">
        <v>9.5714648053199998</v>
      </c>
      <c r="F65" s="85">
        <f t="shared" si="6"/>
        <v>1090.32915976512</v>
      </c>
      <c r="G65" s="84">
        <f t="shared" si="2"/>
        <v>1099.90062457044</v>
      </c>
      <c r="H65" s="84">
        <v>0</v>
      </c>
      <c r="I65" s="84">
        <v>0</v>
      </c>
      <c r="J65" s="84">
        <f t="shared" si="3"/>
        <v>0</v>
      </c>
      <c r="K65" s="84"/>
      <c r="L65" s="85">
        <f t="shared" si="4"/>
        <v>57.385745746559905</v>
      </c>
      <c r="M65" s="85">
        <f t="shared" si="5"/>
        <v>57.385745746559905</v>
      </c>
    </row>
    <row r="66" spans="1:13" s="4" customFormat="1" x14ac:dyDescent="0.25">
      <c r="A66" s="83">
        <v>59</v>
      </c>
      <c r="B66" s="86" t="s">
        <v>232</v>
      </c>
      <c r="C66" s="84">
        <v>445.84683237863999</v>
      </c>
      <c r="D66" s="84">
        <v>333.04351132271995</v>
      </c>
      <c r="E66" s="84">
        <v>47.191198237919998</v>
      </c>
      <c r="F66" s="85">
        <f t="shared" si="6"/>
        <v>380.23470956063994</v>
      </c>
      <c r="G66" s="84">
        <f t="shared" si="2"/>
        <v>427.42590779855993</v>
      </c>
      <c r="H66" s="84">
        <v>0</v>
      </c>
      <c r="I66" s="84">
        <v>41.720807876880002</v>
      </c>
      <c r="J66" s="84">
        <f t="shared" si="3"/>
        <v>41.720807876880002</v>
      </c>
      <c r="K66" s="84"/>
      <c r="L66" s="85">
        <f t="shared" si="4"/>
        <v>23.891314941120044</v>
      </c>
      <c r="M66" s="85">
        <f t="shared" si="5"/>
        <v>65.612122818000046</v>
      </c>
    </row>
    <row r="67" spans="1:13" s="4" customFormat="1" x14ac:dyDescent="0.25">
      <c r="A67" s="83">
        <v>60</v>
      </c>
      <c r="B67" s="86" t="s">
        <v>435</v>
      </c>
      <c r="C67" s="84">
        <v>1668.4385982725998</v>
      </c>
      <c r="D67" s="84">
        <v>1373.6327597335198</v>
      </c>
      <c r="E67" s="84">
        <v>168.64878174077995</v>
      </c>
      <c r="F67" s="85">
        <f t="shared" si="6"/>
        <v>1542.2815414742997</v>
      </c>
      <c r="G67" s="84">
        <f t="shared" si="2"/>
        <v>1710.9303232150796</v>
      </c>
      <c r="H67" s="84">
        <v>0</v>
      </c>
      <c r="I67" s="84">
        <v>95.19648261287999</v>
      </c>
      <c r="J67" s="84">
        <f t="shared" si="3"/>
        <v>95.19648261287999</v>
      </c>
      <c r="K67" s="84"/>
      <c r="L67" s="85">
        <f t="shared" si="4"/>
        <v>30.960574185420128</v>
      </c>
      <c r="M67" s="85">
        <f t="shared" si="5"/>
        <v>126.15705679830012</v>
      </c>
    </row>
    <row r="68" spans="1:13" s="4" customFormat="1" x14ac:dyDescent="0.25">
      <c r="A68" s="83">
        <v>61</v>
      </c>
      <c r="B68" s="86" t="s">
        <v>356</v>
      </c>
      <c r="C68" s="84">
        <v>1133.104659522</v>
      </c>
      <c r="D68" s="84">
        <v>894.55631119470013</v>
      </c>
      <c r="E68" s="84">
        <v>119.27417482596</v>
      </c>
      <c r="F68" s="85">
        <f t="shared" si="6"/>
        <v>1013.8304860206601</v>
      </c>
      <c r="G68" s="84">
        <f t="shared" si="2"/>
        <v>1133.1046608466202</v>
      </c>
      <c r="H68" s="84">
        <v>0</v>
      </c>
      <c r="I68" s="84">
        <v>59.637087265800005</v>
      </c>
      <c r="J68" s="84">
        <f t="shared" si="3"/>
        <v>59.637087265800005</v>
      </c>
      <c r="K68" s="84"/>
      <c r="L68" s="85">
        <f t="shared" si="4"/>
        <v>59.637086235539869</v>
      </c>
      <c r="M68" s="85">
        <f t="shared" si="5"/>
        <v>119.27417350133987</v>
      </c>
    </row>
    <row r="69" spans="1:13" s="4" customFormat="1" x14ac:dyDescent="0.25">
      <c r="A69" s="83">
        <v>63</v>
      </c>
      <c r="B69" s="86" t="s">
        <v>436</v>
      </c>
      <c r="C69" s="84">
        <v>12267.22204852914</v>
      </c>
      <c r="D69" s="84">
        <v>2803.5328304115001</v>
      </c>
      <c r="E69" s="84">
        <v>411.46474898495995</v>
      </c>
      <c r="F69" s="85">
        <f t="shared" si="6"/>
        <v>3214.99757939646</v>
      </c>
      <c r="G69" s="84">
        <f t="shared" si="2"/>
        <v>3626.4623283814199</v>
      </c>
      <c r="H69" s="84">
        <v>0</v>
      </c>
      <c r="I69" s="84">
        <v>411.46474898495995</v>
      </c>
      <c r="J69" s="84">
        <f t="shared" si="3"/>
        <v>411.46474898495995</v>
      </c>
      <c r="K69" s="84"/>
      <c r="L69" s="85">
        <f t="shared" si="4"/>
        <v>8640.7597201477201</v>
      </c>
      <c r="M69" s="85">
        <f t="shared" si="5"/>
        <v>9052.2244691326796</v>
      </c>
    </row>
    <row r="70" spans="1:13" s="4" customFormat="1" x14ac:dyDescent="0.25">
      <c r="A70" s="83">
        <v>64</v>
      </c>
      <c r="B70" s="86" t="s">
        <v>233</v>
      </c>
      <c r="C70" s="84">
        <v>98.513817228419995</v>
      </c>
      <c r="D70" s="84">
        <v>79.71862244478001</v>
      </c>
      <c r="E70" s="84">
        <v>10.184710880520001</v>
      </c>
      <c r="F70" s="85">
        <f t="shared" si="6"/>
        <v>89.903333325300011</v>
      </c>
      <c r="G70" s="84">
        <f t="shared" si="2"/>
        <v>100.08804420582001</v>
      </c>
      <c r="H70" s="84">
        <v>0</v>
      </c>
      <c r="I70" s="84">
        <v>6.8514185678400006</v>
      </c>
      <c r="J70" s="84">
        <f t="shared" si="3"/>
        <v>6.8514185678400006</v>
      </c>
      <c r="K70" s="84"/>
      <c r="L70" s="85">
        <f t="shared" si="4"/>
        <v>1.7590653352799839</v>
      </c>
      <c r="M70" s="85">
        <f t="shared" si="5"/>
        <v>8.6104839031199845</v>
      </c>
    </row>
    <row r="71" spans="1:13" s="4" customFormat="1" x14ac:dyDescent="0.25">
      <c r="A71" s="83">
        <v>65</v>
      </c>
      <c r="B71" s="86" t="s">
        <v>234</v>
      </c>
      <c r="C71" s="84">
        <v>1005.4678145292</v>
      </c>
      <c r="D71" s="84">
        <v>695.48365891289995</v>
      </c>
      <c r="E71" s="84">
        <v>103.32805309860001</v>
      </c>
      <c r="F71" s="85">
        <f t="shared" si="6"/>
        <v>798.81171201149994</v>
      </c>
      <c r="G71" s="84">
        <f t="shared" si="2"/>
        <v>902.13976511009992</v>
      </c>
      <c r="H71" s="84">
        <v>0</v>
      </c>
      <c r="I71" s="84">
        <v>103.32805309860001</v>
      </c>
      <c r="J71" s="84">
        <f t="shared" si="3"/>
        <v>103.32805309860001</v>
      </c>
      <c r="K71" s="84"/>
      <c r="L71" s="85">
        <f t="shared" si="4"/>
        <v>103.3280494191001</v>
      </c>
      <c r="M71" s="85">
        <f t="shared" si="5"/>
        <v>206.65610251770011</v>
      </c>
    </row>
    <row r="72" spans="1:13" s="4" customFormat="1" x14ac:dyDescent="0.25">
      <c r="A72" s="83">
        <v>66</v>
      </c>
      <c r="B72" s="86" t="s">
        <v>437</v>
      </c>
      <c r="C72" s="84">
        <v>1103.4465593091602</v>
      </c>
      <c r="D72" s="84">
        <v>752.26970503145992</v>
      </c>
      <c r="E72" s="84">
        <v>113.49752349012</v>
      </c>
      <c r="F72" s="85">
        <f t="shared" si="6"/>
        <v>865.76722852157991</v>
      </c>
      <c r="G72" s="84">
        <f t="shared" si="2"/>
        <v>979.2647520116999</v>
      </c>
      <c r="H72" s="84">
        <v>0</v>
      </c>
      <c r="I72" s="84">
        <v>99.477735696240003</v>
      </c>
      <c r="J72" s="84">
        <f t="shared" si="3"/>
        <v>99.477735696240003</v>
      </c>
      <c r="K72" s="84"/>
      <c r="L72" s="85">
        <f t="shared" si="4"/>
        <v>138.20159509134027</v>
      </c>
      <c r="M72" s="85">
        <f t="shared" si="5"/>
        <v>237.67933078758028</v>
      </c>
    </row>
    <row r="73" spans="1:13" s="4" customFormat="1" x14ac:dyDescent="0.25">
      <c r="A73" s="83">
        <v>67</v>
      </c>
      <c r="B73" s="86" t="s">
        <v>235</v>
      </c>
      <c r="C73" s="84">
        <v>301.01970072239993</v>
      </c>
      <c r="D73" s="84">
        <v>270.91773065015997</v>
      </c>
      <c r="E73" s="84">
        <v>30.101969925059997</v>
      </c>
      <c r="F73" s="85">
        <f t="shared" si="6"/>
        <v>301.01970057521999</v>
      </c>
      <c r="G73" s="84">
        <f t="shared" si="2"/>
        <v>331.12167050028</v>
      </c>
      <c r="H73" s="84">
        <v>0</v>
      </c>
      <c r="I73" s="84">
        <v>0</v>
      </c>
      <c r="J73" s="84">
        <f t="shared" si="3"/>
        <v>0</v>
      </c>
      <c r="K73" s="84"/>
      <c r="L73" s="85">
        <f t="shared" si="4"/>
        <v>1.4717994645252475E-7</v>
      </c>
      <c r="M73" s="85">
        <f t="shared" si="5"/>
        <v>1.4717994645252475E-7</v>
      </c>
    </row>
    <row r="74" spans="1:13" s="4" customFormat="1" x14ac:dyDescent="0.25">
      <c r="A74" s="83">
        <v>68</v>
      </c>
      <c r="B74" s="86" t="s">
        <v>287</v>
      </c>
      <c r="C74" s="84">
        <v>1366.3442440883398</v>
      </c>
      <c r="D74" s="84">
        <v>349.73224843194004</v>
      </c>
      <c r="E74" s="84">
        <v>138.75132813960002</v>
      </c>
      <c r="F74" s="85">
        <f t="shared" ref="F74:F105" si="7">D74+E74</f>
        <v>488.48357657154008</v>
      </c>
      <c r="G74" s="84"/>
      <c r="H74" s="84">
        <v>0</v>
      </c>
      <c r="I74" s="84">
        <v>138.75132813960002</v>
      </c>
      <c r="J74" s="84">
        <f t="shared" si="3"/>
        <v>138.75132813960002</v>
      </c>
      <c r="K74" s="84"/>
      <c r="L74" s="85">
        <f t="shared" si="4"/>
        <v>739.10933937719972</v>
      </c>
      <c r="M74" s="85">
        <f t="shared" si="5"/>
        <v>877.86066751679971</v>
      </c>
    </row>
    <row r="75" spans="1:13" s="4" customFormat="1" x14ac:dyDescent="0.25">
      <c r="A75" s="83">
        <v>69</v>
      </c>
      <c r="B75" s="86" t="s">
        <v>438</v>
      </c>
      <c r="C75" s="84">
        <v>488.79277246271994</v>
      </c>
      <c r="D75" s="84">
        <v>464.35313107259992</v>
      </c>
      <c r="E75" s="84">
        <v>24.43963844652</v>
      </c>
      <c r="F75" s="85">
        <f t="shared" si="7"/>
        <v>488.79276951911993</v>
      </c>
      <c r="G75" s="84"/>
      <c r="H75" s="84">
        <v>0</v>
      </c>
      <c r="I75" s="84">
        <v>0</v>
      </c>
      <c r="J75" s="84">
        <f t="shared" ref="J75:J138" si="8">H75+I75</f>
        <v>0</v>
      </c>
      <c r="K75" s="84"/>
      <c r="L75" s="85">
        <f t="shared" ref="L75:L138" si="9">C75-F75-J75</f>
        <v>2.9436000090754533E-6</v>
      </c>
      <c r="M75" s="85">
        <f t="shared" ref="M75:M138" si="10">J75+L75</f>
        <v>2.9436000090754533E-6</v>
      </c>
    </row>
    <row r="76" spans="1:13" s="4" customFormat="1" x14ac:dyDescent="0.25">
      <c r="A76" s="83">
        <v>70</v>
      </c>
      <c r="B76" s="86" t="s">
        <v>236</v>
      </c>
      <c r="C76" s="84">
        <v>546.21489727860001</v>
      </c>
      <c r="D76" s="84">
        <v>464.28266393783991</v>
      </c>
      <c r="E76" s="84">
        <v>54.621489875040005</v>
      </c>
      <c r="F76" s="85">
        <f t="shared" si="7"/>
        <v>518.90415381287994</v>
      </c>
      <c r="G76" s="84">
        <f t="shared" ref="G76:G143" si="11">+E76+F76</f>
        <v>573.52564368791991</v>
      </c>
      <c r="H76" s="84">
        <v>0</v>
      </c>
      <c r="I76" s="84">
        <v>0</v>
      </c>
      <c r="J76" s="84">
        <f t="shared" si="8"/>
        <v>0</v>
      </c>
      <c r="K76" s="84"/>
      <c r="L76" s="85">
        <f t="shared" si="9"/>
        <v>27.310743465720066</v>
      </c>
      <c r="M76" s="85">
        <f t="shared" si="10"/>
        <v>27.310743465720066</v>
      </c>
    </row>
    <row r="77" spans="1:13" s="4" customFormat="1" x14ac:dyDescent="0.25">
      <c r="A77" s="83">
        <v>71</v>
      </c>
      <c r="B77" s="86" t="s">
        <v>237</v>
      </c>
      <c r="C77" s="84">
        <v>199.80130808219999</v>
      </c>
      <c r="D77" s="84">
        <v>169.83111061884003</v>
      </c>
      <c r="E77" s="84">
        <v>19.98013066104</v>
      </c>
      <c r="F77" s="85">
        <f t="shared" si="7"/>
        <v>189.81124127988002</v>
      </c>
      <c r="G77" s="84">
        <f t="shared" si="11"/>
        <v>209.79137194092002</v>
      </c>
      <c r="H77" s="84">
        <v>0</v>
      </c>
      <c r="I77" s="84">
        <v>9.9900654777</v>
      </c>
      <c r="J77" s="84">
        <f t="shared" si="8"/>
        <v>9.9900654777</v>
      </c>
      <c r="K77" s="84"/>
      <c r="L77" s="85">
        <f t="shared" si="9"/>
        <v>1.3246199728200736E-6</v>
      </c>
      <c r="M77" s="85">
        <f t="shared" si="10"/>
        <v>9.9900668023199728</v>
      </c>
    </row>
    <row r="78" spans="1:13" s="4" customFormat="1" x14ac:dyDescent="0.25">
      <c r="A78" s="83">
        <v>72</v>
      </c>
      <c r="B78" s="86" t="s">
        <v>238</v>
      </c>
      <c r="C78" s="84">
        <v>454.90752636119964</v>
      </c>
      <c r="D78" s="84">
        <v>384.92680148472004</v>
      </c>
      <c r="E78" s="84">
        <v>46.653816388080003</v>
      </c>
      <c r="F78" s="85">
        <f t="shared" si="7"/>
        <v>431.58061787280008</v>
      </c>
      <c r="G78" s="84">
        <f t="shared" si="11"/>
        <v>478.23443426088011</v>
      </c>
      <c r="H78" s="84">
        <v>0</v>
      </c>
      <c r="I78" s="84">
        <v>23.326908046860002</v>
      </c>
      <c r="J78" s="84">
        <f t="shared" si="8"/>
        <v>23.326908046860002</v>
      </c>
      <c r="K78" s="84"/>
      <c r="L78" s="85">
        <f t="shared" si="9"/>
        <v>4.4153956579862097E-7</v>
      </c>
      <c r="M78" s="85">
        <f t="shared" si="10"/>
        <v>23.326908488399567</v>
      </c>
    </row>
    <row r="79" spans="1:13" s="4" customFormat="1" x14ac:dyDescent="0.25">
      <c r="A79" s="83">
        <v>73</v>
      </c>
      <c r="B79" s="86" t="s">
        <v>239</v>
      </c>
      <c r="C79" s="84">
        <v>623.19171954599994</v>
      </c>
      <c r="D79" s="84">
        <v>249.27668781840001</v>
      </c>
      <c r="E79" s="84">
        <v>62.319171954600002</v>
      </c>
      <c r="F79" s="85">
        <f t="shared" si="7"/>
        <v>311.59585977300003</v>
      </c>
      <c r="G79" s="84">
        <f t="shared" si="11"/>
        <v>373.91503172760002</v>
      </c>
      <c r="H79" s="84">
        <v>0</v>
      </c>
      <c r="I79" s="84">
        <v>62.319171954600002</v>
      </c>
      <c r="J79" s="84">
        <f t="shared" si="8"/>
        <v>62.319171954600002</v>
      </c>
      <c r="K79" s="84"/>
      <c r="L79" s="85">
        <f t="shared" si="9"/>
        <v>249.27668781839992</v>
      </c>
      <c r="M79" s="85">
        <f t="shared" si="10"/>
        <v>311.59585977299992</v>
      </c>
    </row>
    <row r="80" spans="1:13" s="4" customFormat="1" x14ac:dyDescent="0.25">
      <c r="A80" s="83">
        <v>74</v>
      </c>
      <c r="B80" s="86" t="s">
        <v>240</v>
      </c>
      <c r="C80" s="84">
        <v>93.430364559180006</v>
      </c>
      <c r="D80" s="84">
        <v>70.072773308999999</v>
      </c>
      <c r="E80" s="84">
        <v>9.3430364412000007</v>
      </c>
      <c r="F80" s="85">
        <f t="shared" si="7"/>
        <v>79.415809750199998</v>
      </c>
      <c r="G80" s="84">
        <f t="shared" si="11"/>
        <v>88.758846191399996</v>
      </c>
      <c r="H80" s="84">
        <v>0</v>
      </c>
      <c r="I80" s="84">
        <v>4.6715183677800001</v>
      </c>
      <c r="J80" s="84">
        <f t="shared" si="8"/>
        <v>4.6715183677800001</v>
      </c>
      <c r="K80" s="84"/>
      <c r="L80" s="85">
        <f t="shared" si="9"/>
        <v>9.3430364412000095</v>
      </c>
      <c r="M80" s="85">
        <f t="shared" si="10"/>
        <v>14.014554808980009</v>
      </c>
    </row>
    <row r="81" spans="1:13" s="4" customFormat="1" x14ac:dyDescent="0.25">
      <c r="A81" s="83">
        <v>75</v>
      </c>
      <c r="B81" s="87" t="s">
        <v>439</v>
      </c>
      <c r="C81" s="84">
        <v>170.06758413611999</v>
      </c>
      <c r="D81" s="84">
        <v>133.10242786632</v>
      </c>
      <c r="E81" s="84">
        <v>17.006758354740001</v>
      </c>
      <c r="F81" s="85">
        <f t="shared" si="7"/>
        <v>150.10918622105999</v>
      </c>
      <c r="G81" s="84">
        <f t="shared" si="11"/>
        <v>167.11594457579997</v>
      </c>
      <c r="H81" s="84">
        <v>0</v>
      </c>
      <c r="I81" s="84">
        <v>5.7275096999999997</v>
      </c>
      <c r="J81" s="84">
        <f t="shared" si="8"/>
        <v>5.7275096999999997</v>
      </c>
      <c r="K81" s="84"/>
      <c r="L81" s="85">
        <f t="shared" si="9"/>
        <v>14.230888215060006</v>
      </c>
      <c r="M81" s="85">
        <f t="shared" si="10"/>
        <v>19.958397915060004</v>
      </c>
    </row>
    <row r="82" spans="1:13" s="4" customFormat="1" x14ac:dyDescent="0.25">
      <c r="A82" s="83">
        <v>76</v>
      </c>
      <c r="B82" s="87" t="s">
        <v>241</v>
      </c>
      <c r="C82" s="84">
        <v>276.19798799999995</v>
      </c>
      <c r="D82" s="84">
        <v>205.15095653381999</v>
      </c>
      <c r="E82" s="84">
        <v>28.418812821960003</v>
      </c>
      <c r="F82" s="85">
        <f t="shared" si="7"/>
        <v>233.56976935578001</v>
      </c>
      <c r="G82" s="84">
        <f t="shared" si="11"/>
        <v>261.98858217774</v>
      </c>
      <c r="H82" s="84">
        <v>0</v>
      </c>
      <c r="I82" s="84">
        <v>28.418812821960003</v>
      </c>
      <c r="J82" s="84">
        <f t="shared" si="8"/>
        <v>28.418812821960003</v>
      </c>
      <c r="K82" s="84"/>
      <c r="L82" s="85">
        <f t="shared" si="9"/>
        <v>14.209405822259939</v>
      </c>
      <c r="M82" s="85">
        <f t="shared" si="10"/>
        <v>42.628218644219942</v>
      </c>
    </row>
    <row r="83" spans="1:13" s="4" customFormat="1" x14ac:dyDescent="0.25">
      <c r="A83" s="83">
        <v>77</v>
      </c>
      <c r="B83" s="87" t="s">
        <v>242</v>
      </c>
      <c r="C83" s="84">
        <v>211.992538032</v>
      </c>
      <c r="D83" s="84">
        <v>158.99440352400001</v>
      </c>
      <c r="E83" s="84">
        <v>21.199253803199998</v>
      </c>
      <c r="F83" s="85">
        <f t="shared" si="7"/>
        <v>180.19365732720001</v>
      </c>
      <c r="G83" s="84">
        <f t="shared" si="11"/>
        <v>201.39291113040002</v>
      </c>
      <c r="H83" s="84">
        <v>0</v>
      </c>
      <c r="I83" s="84">
        <v>10.599626901599999</v>
      </c>
      <c r="J83" s="84">
        <f t="shared" si="8"/>
        <v>10.599626901599999</v>
      </c>
      <c r="K83" s="84"/>
      <c r="L83" s="85">
        <f t="shared" si="9"/>
        <v>21.199253803199987</v>
      </c>
      <c r="M83" s="85">
        <f t="shared" si="10"/>
        <v>31.798880704799984</v>
      </c>
    </row>
    <row r="84" spans="1:13" s="4" customFormat="1" x14ac:dyDescent="0.25">
      <c r="A84" s="83">
        <v>78</v>
      </c>
      <c r="B84" s="86" t="s">
        <v>243</v>
      </c>
      <c r="C84" s="84">
        <v>3.6301063920000001</v>
      </c>
      <c r="D84" s="84">
        <v>3.4486010723999998</v>
      </c>
      <c r="E84" s="84">
        <v>0.18150531960000002</v>
      </c>
      <c r="F84" s="85">
        <f t="shared" si="7"/>
        <v>3.6301063919999996</v>
      </c>
      <c r="G84" s="84">
        <f t="shared" si="11"/>
        <v>3.8116117115999995</v>
      </c>
      <c r="H84" s="84">
        <v>0</v>
      </c>
      <c r="I84" s="84">
        <v>0</v>
      </c>
      <c r="J84" s="84">
        <f t="shared" si="8"/>
        <v>0</v>
      </c>
      <c r="K84" s="84"/>
      <c r="L84" s="85">
        <f t="shared" si="9"/>
        <v>4.4408920985006262E-16</v>
      </c>
      <c r="M84" s="85">
        <f t="shared" si="10"/>
        <v>4.4408920985006262E-16</v>
      </c>
    </row>
    <row r="85" spans="1:13" s="4" customFormat="1" x14ac:dyDescent="0.25">
      <c r="A85" s="83">
        <v>79</v>
      </c>
      <c r="B85" s="86" t="s">
        <v>244</v>
      </c>
      <c r="C85" s="84">
        <v>1874.8906524988199</v>
      </c>
      <c r="D85" s="84">
        <v>1031.1898589552995</v>
      </c>
      <c r="E85" s="84">
        <v>187.48906555896002</v>
      </c>
      <c r="F85" s="85">
        <f t="shared" si="7"/>
        <v>1218.6789245142595</v>
      </c>
      <c r="G85" s="84">
        <f t="shared" si="11"/>
        <v>1406.1679900732195</v>
      </c>
      <c r="H85" s="84">
        <v>0</v>
      </c>
      <c r="I85" s="84">
        <v>187.48906555896002</v>
      </c>
      <c r="J85" s="84">
        <f t="shared" si="8"/>
        <v>187.48906555896002</v>
      </c>
      <c r="K85" s="84"/>
      <c r="L85" s="85">
        <f t="shared" si="9"/>
        <v>468.72266242560039</v>
      </c>
      <c r="M85" s="85">
        <f t="shared" si="10"/>
        <v>656.21172798456041</v>
      </c>
    </row>
    <row r="86" spans="1:13" s="4" customFormat="1" x14ac:dyDescent="0.25">
      <c r="A86" s="83">
        <v>80</v>
      </c>
      <c r="B86" s="86" t="s">
        <v>440</v>
      </c>
      <c r="C86" s="84">
        <v>434.03382000000005</v>
      </c>
      <c r="D86" s="84">
        <v>335.73044294328008</v>
      </c>
      <c r="E86" s="84">
        <v>44.947489473480005</v>
      </c>
      <c r="F86" s="85">
        <f t="shared" si="7"/>
        <v>380.67793241676009</v>
      </c>
      <c r="G86" s="84">
        <f t="shared" si="11"/>
        <v>425.62542189024009</v>
      </c>
      <c r="H86" s="84">
        <v>0</v>
      </c>
      <c r="I86" s="84">
        <v>37.914815792040002</v>
      </c>
      <c r="J86" s="84">
        <f t="shared" si="8"/>
        <v>37.914815792040002</v>
      </c>
      <c r="K86" s="84"/>
      <c r="L86" s="85">
        <f t="shared" si="9"/>
        <v>15.44107179119996</v>
      </c>
      <c r="M86" s="85">
        <f t="shared" si="10"/>
        <v>53.355887583239962</v>
      </c>
    </row>
    <row r="87" spans="1:13" s="4" customFormat="1" x14ac:dyDescent="0.25">
      <c r="A87" s="83">
        <v>82</v>
      </c>
      <c r="B87" s="86" t="s">
        <v>245</v>
      </c>
      <c r="C87" s="84">
        <v>8.8307705639999998</v>
      </c>
      <c r="D87" s="84">
        <v>7.4364378739199992</v>
      </c>
      <c r="E87" s="84">
        <v>0.9295547342399999</v>
      </c>
      <c r="F87" s="85">
        <f t="shared" si="7"/>
        <v>8.3659926081599991</v>
      </c>
      <c r="G87" s="84">
        <f t="shared" si="11"/>
        <v>9.295547342399999</v>
      </c>
      <c r="H87" s="84">
        <v>0</v>
      </c>
      <c r="I87" s="84">
        <v>0.46477736711999995</v>
      </c>
      <c r="J87" s="84">
        <f t="shared" si="8"/>
        <v>0.46477736711999995</v>
      </c>
      <c r="K87" s="84"/>
      <c r="L87" s="85">
        <f t="shared" si="9"/>
        <v>5.8872000074927655E-7</v>
      </c>
      <c r="M87" s="85">
        <f t="shared" si="10"/>
        <v>0.4647779558400007</v>
      </c>
    </row>
    <row r="88" spans="1:13" s="4" customFormat="1" x14ac:dyDescent="0.25">
      <c r="A88" s="83">
        <v>83</v>
      </c>
      <c r="B88" s="86" t="s">
        <v>246</v>
      </c>
      <c r="C88" s="84">
        <v>13.47129650328</v>
      </c>
      <c r="D88" s="84">
        <v>10.103472819</v>
      </c>
      <c r="E88" s="84">
        <v>1.3471297091999999</v>
      </c>
      <c r="F88" s="85">
        <f t="shared" si="7"/>
        <v>11.450602528200001</v>
      </c>
      <c r="G88" s="84">
        <f t="shared" si="11"/>
        <v>12.797732237400002</v>
      </c>
      <c r="H88" s="84">
        <v>0</v>
      </c>
      <c r="I88" s="84">
        <v>0.67356426588000007</v>
      </c>
      <c r="J88" s="84">
        <f t="shared" si="8"/>
        <v>0.67356426588000007</v>
      </c>
      <c r="K88" s="84"/>
      <c r="L88" s="85">
        <f t="shared" si="9"/>
        <v>1.3471297091999985</v>
      </c>
      <c r="M88" s="85">
        <f t="shared" si="10"/>
        <v>2.0206939750799986</v>
      </c>
    </row>
    <row r="89" spans="1:13" s="4" customFormat="1" x14ac:dyDescent="0.25">
      <c r="A89" s="83">
        <v>84</v>
      </c>
      <c r="B89" s="86" t="s">
        <v>247</v>
      </c>
      <c r="C89" s="84">
        <v>198.82546200000002</v>
      </c>
      <c r="D89" s="84">
        <v>146.502972</v>
      </c>
      <c r="E89" s="84">
        <v>20.928995999999998</v>
      </c>
      <c r="F89" s="85">
        <f t="shared" si="7"/>
        <v>167.43196799999998</v>
      </c>
      <c r="G89" s="84">
        <f t="shared" si="11"/>
        <v>188.36096399999997</v>
      </c>
      <c r="H89" s="84">
        <v>0</v>
      </c>
      <c r="I89" s="84">
        <v>20.928995999999998</v>
      </c>
      <c r="J89" s="84">
        <f t="shared" si="8"/>
        <v>20.928995999999998</v>
      </c>
      <c r="K89" s="84"/>
      <c r="L89" s="85">
        <f t="shared" si="9"/>
        <v>10.464498000000034</v>
      </c>
      <c r="M89" s="85">
        <f t="shared" si="10"/>
        <v>31.393494000000032</v>
      </c>
    </row>
    <row r="90" spans="1:13" s="4" customFormat="1" x14ac:dyDescent="0.25">
      <c r="A90" s="83">
        <v>87</v>
      </c>
      <c r="B90" s="86" t="s">
        <v>248</v>
      </c>
      <c r="C90" s="84">
        <v>724.12604786873999</v>
      </c>
      <c r="D90" s="84">
        <v>612.75146326943991</v>
      </c>
      <c r="E90" s="84">
        <v>74.249723458679995</v>
      </c>
      <c r="F90" s="85">
        <f t="shared" si="7"/>
        <v>687.00118672811993</v>
      </c>
      <c r="G90" s="84">
        <f t="shared" si="11"/>
        <v>761.25091018679996</v>
      </c>
      <c r="H90" s="84">
        <v>0</v>
      </c>
      <c r="I90" s="84">
        <v>37.124861729339997</v>
      </c>
      <c r="J90" s="84">
        <f t="shared" si="8"/>
        <v>37.124861729339997</v>
      </c>
      <c r="K90" s="84"/>
      <c r="L90" s="85">
        <f t="shared" si="9"/>
        <v>-5.8871994212950085E-7</v>
      </c>
      <c r="M90" s="85">
        <f t="shared" si="10"/>
        <v>37.124861140620055</v>
      </c>
    </row>
    <row r="91" spans="1:13" s="4" customFormat="1" x14ac:dyDescent="0.25">
      <c r="A91" s="83">
        <v>90</v>
      </c>
      <c r="B91" s="86" t="s">
        <v>249</v>
      </c>
      <c r="C91" s="84">
        <v>197.80992000000001</v>
      </c>
      <c r="D91" s="84">
        <v>168.13843199999999</v>
      </c>
      <c r="E91" s="84">
        <v>19.780992000000001</v>
      </c>
      <c r="F91" s="85">
        <f t="shared" si="7"/>
        <v>187.91942399999999</v>
      </c>
      <c r="G91" s="84">
        <f t="shared" si="11"/>
        <v>207.70041599999999</v>
      </c>
      <c r="H91" s="84">
        <v>0</v>
      </c>
      <c r="I91" s="84">
        <v>9.8904960000000006</v>
      </c>
      <c r="J91" s="84">
        <f t="shared" si="8"/>
        <v>9.8904960000000006</v>
      </c>
      <c r="K91" s="84"/>
      <c r="L91" s="85">
        <f t="shared" si="9"/>
        <v>0</v>
      </c>
      <c r="M91" s="85">
        <f t="shared" si="10"/>
        <v>9.8904960000000006</v>
      </c>
    </row>
    <row r="92" spans="1:13" s="4" customFormat="1" x14ac:dyDescent="0.25">
      <c r="A92" s="83">
        <v>91</v>
      </c>
      <c r="B92" s="86" t="s">
        <v>250</v>
      </c>
      <c r="C92" s="84">
        <v>169.48570300200001</v>
      </c>
      <c r="D92" s="84">
        <v>118.6399921014</v>
      </c>
      <c r="E92" s="84">
        <v>16.9485703002</v>
      </c>
      <c r="F92" s="85">
        <f t="shared" si="7"/>
        <v>135.5885624016</v>
      </c>
      <c r="G92" s="84">
        <f t="shared" si="11"/>
        <v>152.5371327018</v>
      </c>
      <c r="H92" s="84">
        <v>0</v>
      </c>
      <c r="I92" s="84">
        <v>16.9485703002</v>
      </c>
      <c r="J92" s="84">
        <f t="shared" si="8"/>
        <v>16.9485703002</v>
      </c>
      <c r="K92" s="84"/>
      <c r="L92" s="85">
        <f t="shared" si="9"/>
        <v>16.948570300200007</v>
      </c>
      <c r="M92" s="85">
        <f t="shared" si="10"/>
        <v>33.897140600400007</v>
      </c>
    </row>
    <row r="93" spans="1:13" s="4" customFormat="1" x14ac:dyDescent="0.25">
      <c r="A93" s="83">
        <v>92</v>
      </c>
      <c r="B93" s="86" t="s">
        <v>251</v>
      </c>
      <c r="C93" s="84">
        <v>476.13453522162007</v>
      </c>
      <c r="D93" s="84">
        <v>398.14892298390004</v>
      </c>
      <c r="E93" s="84">
        <v>48.870539993880001</v>
      </c>
      <c r="F93" s="85">
        <f t="shared" si="7"/>
        <v>447.01946297778005</v>
      </c>
      <c r="G93" s="84">
        <f t="shared" si="11"/>
        <v>495.89000297166007</v>
      </c>
      <c r="H93" s="84">
        <v>0</v>
      </c>
      <c r="I93" s="84">
        <v>26.775170605259998</v>
      </c>
      <c r="J93" s="84">
        <f t="shared" si="8"/>
        <v>26.775170605259998</v>
      </c>
      <c r="K93" s="84"/>
      <c r="L93" s="85">
        <f t="shared" si="9"/>
        <v>2.3399016385800202</v>
      </c>
      <c r="M93" s="85">
        <f t="shared" si="10"/>
        <v>29.115072243840018</v>
      </c>
    </row>
    <row r="94" spans="1:13" s="4" customFormat="1" x14ac:dyDescent="0.25">
      <c r="A94" s="83">
        <v>93</v>
      </c>
      <c r="B94" s="86" t="s">
        <v>441</v>
      </c>
      <c r="C94" s="84">
        <v>255.63512668188002</v>
      </c>
      <c r="D94" s="84">
        <v>200.69338813920004</v>
      </c>
      <c r="E94" s="84">
        <v>26.759118418559996</v>
      </c>
      <c r="F94" s="85">
        <f t="shared" si="7"/>
        <v>227.45250655776005</v>
      </c>
      <c r="G94" s="84">
        <f t="shared" si="11"/>
        <v>254.21162497632005</v>
      </c>
      <c r="H94" s="84">
        <v>0</v>
      </c>
      <c r="I94" s="84">
        <v>13.37955817902</v>
      </c>
      <c r="J94" s="84">
        <f t="shared" si="8"/>
        <v>13.37955817902</v>
      </c>
      <c r="K94" s="84"/>
      <c r="L94" s="85">
        <f t="shared" si="9"/>
        <v>14.803061945099978</v>
      </c>
      <c r="M94" s="85">
        <f t="shared" si="10"/>
        <v>28.182620124119978</v>
      </c>
    </row>
    <row r="95" spans="1:13" s="12" customFormat="1" x14ac:dyDescent="0.25">
      <c r="A95" s="83">
        <v>94</v>
      </c>
      <c r="B95" s="86" t="s">
        <v>252</v>
      </c>
      <c r="C95" s="84">
        <v>85.217219999999998</v>
      </c>
      <c r="D95" s="84">
        <v>72.434636999999995</v>
      </c>
      <c r="E95" s="84">
        <v>8.5217219999999987</v>
      </c>
      <c r="F95" s="85">
        <f t="shared" si="7"/>
        <v>80.956358999999992</v>
      </c>
      <c r="G95" s="84">
        <f t="shared" si="11"/>
        <v>89.478080999999989</v>
      </c>
      <c r="H95" s="84">
        <v>0</v>
      </c>
      <c r="I95" s="84">
        <v>4.2608609999999993</v>
      </c>
      <c r="J95" s="84">
        <f t="shared" si="8"/>
        <v>4.2608609999999993</v>
      </c>
      <c r="K95" s="84"/>
      <c r="L95" s="85">
        <f t="shared" si="9"/>
        <v>0</v>
      </c>
      <c r="M95" s="85">
        <f t="shared" si="10"/>
        <v>4.2608609999999993</v>
      </c>
    </row>
    <row r="96" spans="1:13" s="4" customFormat="1" x14ac:dyDescent="0.25">
      <c r="A96" s="83">
        <v>95</v>
      </c>
      <c r="B96" s="86" t="s">
        <v>253</v>
      </c>
      <c r="C96" s="84">
        <v>113.38585154820001</v>
      </c>
      <c r="D96" s="84">
        <v>95.482820125439972</v>
      </c>
      <c r="E96" s="84">
        <v>11.93535251568</v>
      </c>
      <c r="F96" s="85">
        <f t="shared" si="7"/>
        <v>107.41817264111997</v>
      </c>
      <c r="G96" s="84">
        <f t="shared" si="11"/>
        <v>119.35352515679996</v>
      </c>
      <c r="H96" s="84">
        <v>0</v>
      </c>
      <c r="I96" s="84">
        <v>5.96767625784</v>
      </c>
      <c r="J96" s="84">
        <f t="shared" si="8"/>
        <v>5.96767625784</v>
      </c>
      <c r="K96" s="84"/>
      <c r="L96" s="85">
        <f t="shared" si="9"/>
        <v>2.6492400424515949E-6</v>
      </c>
      <c r="M96" s="85">
        <f t="shared" si="10"/>
        <v>5.9676789070800424</v>
      </c>
    </row>
    <row r="97" spans="1:13" s="4" customFormat="1" x14ac:dyDescent="0.25">
      <c r="A97" s="83">
        <v>98</v>
      </c>
      <c r="B97" s="86" t="s">
        <v>254</v>
      </c>
      <c r="C97" s="84">
        <v>51.209575772519997</v>
      </c>
      <c r="D97" s="84">
        <v>43.528137655200005</v>
      </c>
      <c r="E97" s="84">
        <v>5.1209573712000003</v>
      </c>
      <c r="F97" s="85">
        <f t="shared" si="7"/>
        <v>48.649095026400005</v>
      </c>
      <c r="G97" s="84">
        <f t="shared" si="11"/>
        <v>53.770052397600004</v>
      </c>
      <c r="H97" s="84">
        <v>0</v>
      </c>
      <c r="I97" s="84">
        <v>2.5604789799600001</v>
      </c>
      <c r="J97" s="84">
        <f t="shared" si="8"/>
        <v>2.5604789799600001</v>
      </c>
      <c r="K97" s="84"/>
      <c r="L97" s="85">
        <f t="shared" si="9"/>
        <v>1.766159992477867E-6</v>
      </c>
      <c r="M97" s="85">
        <f t="shared" si="10"/>
        <v>2.5604807461199925</v>
      </c>
    </row>
    <row r="98" spans="1:13" s="4" customFormat="1" x14ac:dyDescent="0.25">
      <c r="A98" s="83">
        <v>99</v>
      </c>
      <c r="B98" s="86" t="s">
        <v>357</v>
      </c>
      <c r="C98" s="84">
        <v>659.58692082426012</v>
      </c>
      <c r="D98" s="84">
        <v>527.66953819008006</v>
      </c>
      <c r="E98" s="84">
        <v>65.958692273759993</v>
      </c>
      <c r="F98" s="85">
        <f t="shared" si="7"/>
        <v>593.62823046384005</v>
      </c>
      <c r="G98" s="84">
        <f t="shared" si="11"/>
        <v>659.58692273760005</v>
      </c>
      <c r="H98" s="84">
        <v>0</v>
      </c>
      <c r="I98" s="84">
        <v>32.979345989700001</v>
      </c>
      <c r="J98" s="84">
        <f t="shared" si="8"/>
        <v>32.979345989700001</v>
      </c>
      <c r="K98" s="84"/>
      <c r="L98" s="85">
        <f t="shared" si="9"/>
        <v>32.979344370720064</v>
      </c>
      <c r="M98" s="85">
        <f t="shared" si="10"/>
        <v>65.958690360420064</v>
      </c>
    </row>
    <row r="99" spans="1:13" s="4" customFormat="1" x14ac:dyDescent="0.25">
      <c r="A99" s="83">
        <v>100</v>
      </c>
      <c r="B99" s="86" t="s">
        <v>358</v>
      </c>
      <c r="C99" s="84">
        <v>1171.8338352058802</v>
      </c>
      <c r="D99" s="84">
        <v>718.92378855989989</v>
      </c>
      <c r="E99" s="84">
        <v>120.94865169420001</v>
      </c>
      <c r="F99" s="85">
        <f t="shared" si="7"/>
        <v>839.87244025409996</v>
      </c>
      <c r="G99" s="84">
        <f t="shared" si="11"/>
        <v>960.82109194829991</v>
      </c>
      <c r="H99" s="84">
        <v>0</v>
      </c>
      <c r="I99" s="84">
        <v>120.94865169420001</v>
      </c>
      <c r="J99" s="84">
        <f t="shared" si="8"/>
        <v>120.94865169420001</v>
      </c>
      <c r="K99" s="84"/>
      <c r="L99" s="85">
        <f t="shared" si="9"/>
        <v>211.01274325758021</v>
      </c>
      <c r="M99" s="85">
        <f t="shared" si="10"/>
        <v>331.96139495178022</v>
      </c>
    </row>
    <row r="100" spans="1:13" s="4" customFormat="1" x14ac:dyDescent="0.25">
      <c r="A100" s="83">
        <v>101</v>
      </c>
      <c r="B100" s="86" t="s">
        <v>288</v>
      </c>
      <c r="C100" s="84">
        <v>410.39178411924001</v>
      </c>
      <c r="D100" s="84">
        <v>248.12660387063994</v>
      </c>
      <c r="E100" s="84">
        <v>41.738791801079998</v>
      </c>
      <c r="F100" s="85">
        <f t="shared" si="7"/>
        <v>289.86539567171997</v>
      </c>
      <c r="G100" s="84">
        <f t="shared" si="11"/>
        <v>331.60418747279994</v>
      </c>
      <c r="H100" s="84">
        <v>0</v>
      </c>
      <c r="I100" s="84">
        <v>41.738791801079998</v>
      </c>
      <c r="J100" s="84">
        <f t="shared" si="8"/>
        <v>41.738791801079998</v>
      </c>
      <c r="K100" s="84"/>
      <c r="L100" s="85">
        <f t="shared" si="9"/>
        <v>78.787596646440051</v>
      </c>
      <c r="M100" s="85">
        <f t="shared" si="10"/>
        <v>120.52638844752005</v>
      </c>
    </row>
    <row r="101" spans="1:13" s="4" customFormat="1" x14ac:dyDescent="0.25">
      <c r="A101" s="83">
        <v>102</v>
      </c>
      <c r="B101" s="86" t="s">
        <v>359</v>
      </c>
      <c r="C101" s="84">
        <v>283.90244919035996</v>
      </c>
      <c r="D101" s="84">
        <v>209.89747724088002</v>
      </c>
      <c r="E101" s="84">
        <v>28.672572630239994</v>
      </c>
      <c r="F101" s="85">
        <f t="shared" si="7"/>
        <v>238.57004987112001</v>
      </c>
      <c r="G101" s="84">
        <f t="shared" si="11"/>
        <v>267.24262250136002</v>
      </c>
      <c r="H101" s="84">
        <v>0</v>
      </c>
      <c r="I101" s="84">
        <v>28.672572630239994</v>
      </c>
      <c r="J101" s="84">
        <f t="shared" si="8"/>
        <v>28.672572630239994</v>
      </c>
      <c r="K101" s="84"/>
      <c r="L101" s="85">
        <f t="shared" si="9"/>
        <v>16.65982668899996</v>
      </c>
      <c r="M101" s="85">
        <f t="shared" si="10"/>
        <v>45.332399319239954</v>
      </c>
    </row>
    <row r="102" spans="1:13" s="4" customFormat="1" x14ac:dyDescent="0.25">
      <c r="A102" s="83">
        <v>103</v>
      </c>
      <c r="B102" s="86" t="s">
        <v>360</v>
      </c>
      <c r="C102" s="84">
        <v>98.480374694460039</v>
      </c>
      <c r="D102" s="84">
        <v>82.93084110432001</v>
      </c>
      <c r="E102" s="84">
        <v>10.366355138040001</v>
      </c>
      <c r="F102" s="85">
        <f t="shared" si="7"/>
        <v>93.297196242360016</v>
      </c>
      <c r="G102" s="84">
        <f t="shared" si="11"/>
        <v>103.66355138040002</v>
      </c>
      <c r="H102" s="84">
        <v>0</v>
      </c>
      <c r="I102" s="84">
        <v>5.1831775690200006</v>
      </c>
      <c r="J102" s="84">
        <f t="shared" si="8"/>
        <v>5.1831775690200006</v>
      </c>
      <c r="K102" s="84"/>
      <c r="L102" s="85">
        <f t="shared" si="9"/>
        <v>8.830800224401969E-7</v>
      </c>
      <c r="M102" s="85">
        <f t="shared" si="10"/>
        <v>5.183178452100023</v>
      </c>
    </row>
    <row r="103" spans="1:13" s="4" customFormat="1" x14ac:dyDescent="0.25">
      <c r="A103" s="83">
        <v>105</v>
      </c>
      <c r="B103" s="86" t="s">
        <v>255</v>
      </c>
      <c r="C103" s="84">
        <v>1493.2822966914603</v>
      </c>
      <c r="D103" s="84">
        <v>1178.9070778768794</v>
      </c>
      <c r="E103" s="84">
        <v>157.18761065832004</v>
      </c>
      <c r="F103" s="85">
        <f t="shared" si="7"/>
        <v>1336.0946885351993</v>
      </c>
      <c r="G103" s="84">
        <f t="shared" si="11"/>
        <v>1493.2822991935193</v>
      </c>
      <c r="H103" s="84">
        <v>0</v>
      </c>
      <c r="I103" s="84">
        <v>78.593805623519998</v>
      </c>
      <c r="J103" s="84">
        <f t="shared" si="8"/>
        <v>78.593805623519998</v>
      </c>
      <c r="K103" s="84"/>
      <c r="L103" s="85">
        <f t="shared" si="9"/>
        <v>78.593802532740924</v>
      </c>
      <c r="M103" s="85">
        <f t="shared" si="10"/>
        <v>157.18760815626092</v>
      </c>
    </row>
    <row r="104" spans="1:13" s="4" customFormat="1" x14ac:dyDescent="0.25">
      <c r="A104" s="83">
        <v>106</v>
      </c>
      <c r="B104" s="86" t="s">
        <v>256</v>
      </c>
      <c r="C104" s="84">
        <v>1096.43595335538</v>
      </c>
      <c r="D104" s="84">
        <v>712.68337054200003</v>
      </c>
      <c r="E104" s="84">
        <v>109.643595468</v>
      </c>
      <c r="F104" s="85">
        <f t="shared" si="7"/>
        <v>822.32696600999998</v>
      </c>
      <c r="G104" s="84">
        <f t="shared" si="11"/>
        <v>931.97056147800004</v>
      </c>
      <c r="H104" s="84">
        <v>0</v>
      </c>
      <c r="I104" s="84">
        <v>109.643595468</v>
      </c>
      <c r="J104" s="84">
        <f t="shared" si="8"/>
        <v>109.643595468</v>
      </c>
      <c r="K104" s="84"/>
      <c r="L104" s="85">
        <f t="shared" si="9"/>
        <v>164.46539187738</v>
      </c>
      <c r="M104" s="85">
        <f t="shared" si="10"/>
        <v>274.10898734538</v>
      </c>
    </row>
    <row r="105" spans="1:13" s="4" customFormat="1" x14ac:dyDescent="0.25">
      <c r="A105" s="83">
        <v>107</v>
      </c>
      <c r="B105" s="86" t="s">
        <v>257</v>
      </c>
      <c r="C105" s="84">
        <v>890.30251998599999</v>
      </c>
      <c r="D105" s="84">
        <v>593.53501253904005</v>
      </c>
      <c r="E105" s="84">
        <v>98.922502089839995</v>
      </c>
      <c r="F105" s="85">
        <f t="shared" si="7"/>
        <v>692.45751462888006</v>
      </c>
      <c r="G105" s="84">
        <f t="shared" si="11"/>
        <v>791.38001671872007</v>
      </c>
      <c r="H105" s="84">
        <v>0</v>
      </c>
      <c r="I105" s="84">
        <v>98.922502089839995</v>
      </c>
      <c r="J105" s="84">
        <f t="shared" si="8"/>
        <v>98.922502089839995</v>
      </c>
      <c r="K105" s="84"/>
      <c r="L105" s="85">
        <f t="shared" si="9"/>
        <v>98.922503267279936</v>
      </c>
      <c r="M105" s="85">
        <f t="shared" si="10"/>
        <v>197.84500535711993</v>
      </c>
    </row>
    <row r="106" spans="1:13" s="4" customFormat="1" x14ac:dyDescent="0.25">
      <c r="A106" s="83">
        <v>108</v>
      </c>
      <c r="B106" s="90" t="s">
        <v>258</v>
      </c>
      <c r="C106" s="84">
        <v>504.26160019422008</v>
      </c>
      <c r="D106" s="84">
        <v>383.32512264090008</v>
      </c>
      <c r="E106" s="84">
        <v>50.719241187119998</v>
      </c>
      <c r="F106" s="85">
        <f t="shared" ref="F106:F137" si="12">D106+E106</f>
        <v>434.0443638280201</v>
      </c>
      <c r="G106" s="84">
        <f t="shared" si="11"/>
        <v>484.76360501514012</v>
      </c>
      <c r="H106" s="84">
        <v>0</v>
      </c>
      <c r="I106" s="84">
        <v>47.788427743979994</v>
      </c>
      <c r="J106" s="84">
        <f t="shared" si="8"/>
        <v>47.788427743979994</v>
      </c>
      <c r="K106" s="84"/>
      <c r="L106" s="85">
        <f t="shared" si="9"/>
        <v>22.428808622219989</v>
      </c>
      <c r="M106" s="85">
        <f t="shared" si="10"/>
        <v>70.217236366199984</v>
      </c>
    </row>
    <row r="107" spans="1:13" s="4" customFormat="1" x14ac:dyDescent="0.25">
      <c r="A107" s="83">
        <v>110</v>
      </c>
      <c r="B107" s="90" t="s">
        <v>259</v>
      </c>
      <c r="C107" s="84">
        <v>77.286019041659998</v>
      </c>
      <c r="D107" s="84">
        <v>56.38263854321999</v>
      </c>
      <c r="E107" s="84">
        <v>8.3613532001999999</v>
      </c>
      <c r="F107" s="85">
        <f t="shared" si="12"/>
        <v>64.743991743419997</v>
      </c>
      <c r="G107" s="84">
        <f t="shared" si="11"/>
        <v>73.105344943619997</v>
      </c>
      <c r="H107" s="84">
        <v>0</v>
      </c>
      <c r="I107" s="84">
        <v>8.3613532001999999</v>
      </c>
      <c r="J107" s="84">
        <f t="shared" si="8"/>
        <v>8.3613532001999999</v>
      </c>
      <c r="K107" s="84"/>
      <c r="L107" s="85">
        <f t="shared" si="9"/>
        <v>4.1806740980400008</v>
      </c>
      <c r="M107" s="85">
        <f t="shared" si="10"/>
        <v>12.542027298240001</v>
      </c>
    </row>
    <row r="108" spans="1:13" s="4" customFormat="1" x14ac:dyDescent="0.25">
      <c r="A108" s="83">
        <v>111</v>
      </c>
      <c r="B108" s="90" t="s">
        <v>29</v>
      </c>
      <c r="C108" s="84">
        <v>463.22825346599996</v>
      </c>
      <c r="D108" s="84">
        <v>162.12988871309997</v>
      </c>
      <c r="E108" s="84">
        <v>46.322825346600006</v>
      </c>
      <c r="F108" s="85">
        <f t="shared" si="12"/>
        <v>208.45271405969999</v>
      </c>
      <c r="G108" s="84">
        <f t="shared" si="11"/>
        <v>254.7755394063</v>
      </c>
      <c r="H108" s="84">
        <v>0</v>
      </c>
      <c r="I108" s="84">
        <v>46.322825346600006</v>
      </c>
      <c r="J108" s="84">
        <f t="shared" si="8"/>
        <v>46.322825346600006</v>
      </c>
      <c r="K108" s="84"/>
      <c r="L108" s="85">
        <f t="shared" si="9"/>
        <v>208.45271405969996</v>
      </c>
      <c r="M108" s="85">
        <f t="shared" si="10"/>
        <v>254.77553940629997</v>
      </c>
    </row>
    <row r="109" spans="1:13" s="4" customFormat="1" x14ac:dyDescent="0.25">
      <c r="A109" s="83">
        <v>112</v>
      </c>
      <c r="B109" s="90" t="s">
        <v>442</v>
      </c>
      <c r="C109" s="84">
        <v>201.48596038692006</v>
      </c>
      <c r="D109" s="84">
        <v>156.4582662027</v>
      </c>
      <c r="E109" s="84">
        <v>20.861102160360002</v>
      </c>
      <c r="F109" s="85">
        <f t="shared" si="12"/>
        <v>177.31936836305999</v>
      </c>
      <c r="G109" s="84">
        <f t="shared" si="11"/>
        <v>198.18047052341998</v>
      </c>
      <c r="H109" s="84">
        <v>0</v>
      </c>
      <c r="I109" s="84">
        <v>10.430550049919999</v>
      </c>
      <c r="J109" s="84">
        <f t="shared" si="8"/>
        <v>10.430550049919999</v>
      </c>
      <c r="K109" s="84"/>
      <c r="L109" s="85">
        <f t="shared" si="9"/>
        <v>13.736041973940063</v>
      </c>
      <c r="M109" s="85">
        <f t="shared" si="10"/>
        <v>24.166592023860062</v>
      </c>
    </row>
    <row r="110" spans="1:13" s="4" customFormat="1" x14ac:dyDescent="0.25">
      <c r="A110" s="83">
        <v>113</v>
      </c>
      <c r="B110" s="90" t="s">
        <v>260</v>
      </c>
      <c r="C110" s="84">
        <v>527.62290700350002</v>
      </c>
      <c r="D110" s="84">
        <v>376.00326277799991</v>
      </c>
      <c r="E110" s="84">
        <v>57.846655812000002</v>
      </c>
      <c r="F110" s="85">
        <f t="shared" si="12"/>
        <v>433.8499185899999</v>
      </c>
      <c r="G110" s="84">
        <f t="shared" si="11"/>
        <v>491.6965744019999</v>
      </c>
      <c r="H110" s="84">
        <v>0</v>
      </c>
      <c r="I110" s="84">
        <v>57.846655812000002</v>
      </c>
      <c r="J110" s="84">
        <f t="shared" si="8"/>
        <v>57.846655812000002</v>
      </c>
      <c r="K110" s="84"/>
      <c r="L110" s="85">
        <f t="shared" si="9"/>
        <v>35.926332601500114</v>
      </c>
      <c r="M110" s="85">
        <f t="shared" si="10"/>
        <v>93.772988413500116</v>
      </c>
    </row>
    <row r="111" spans="1:13" s="4" customFormat="1" x14ac:dyDescent="0.25">
      <c r="A111" s="83">
        <v>114</v>
      </c>
      <c r="B111" s="86" t="s">
        <v>361</v>
      </c>
      <c r="C111" s="84">
        <v>449.63490000000002</v>
      </c>
      <c r="D111" s="84">
        <v>314.74443000000002</v>
      </c>
      <c r="E111" s="84">
        <v>44.96349</v>
      </c>
      <c r="F111" s="85">
        <f t="shared" si="12"/>
        <v>359.70792</v>
      </c>
      <c r="G111" s="84">
        <f t="shared" si="11"/>
        <v>404.67140999999998</v>
      </c>
      <c r="H111" s="84">
        <v>0</v>
      </c>
      <c r="I111" s="84">
        <v>44.96349</v>
      </c>
      <c r="J111" s="84">
        <f t="shared" si="8"/>
        <v>44.96349</v>
      </c>
      <c r="K111" s="84"/>
      <c r="L111" s="85">
        <f t="shared" si="9"/>
        <v>44.963490000000014</v>
      </c>
      <c r="M111" s="85">
        <f t="shared" si="10"/>
        <v>89.926980000000015</v>
      </c>
    </row>
    <row r="112" spans="1:13" s="4" customFormat="1" x14ac:dyDescent="0.25">
      <c r="A112" s="83">
        <v>117</v>
      </c>
      <c r="B112" s="86" t="s">
        <v>362</v>
      </c>
      <c r="C112" s="84">
        <v>650.53560000000004</v>
      </c>
      <c r="D112" s="84">
        <v>428.83991580540004</v>
      </c>
      <c r="E112" s="84">
        <v>65.90952797220001</v>
      </c>
      <c r="F112" s="85">
        <f t="shared" si="12"/>
        <v>494.74944377760005</v>
      </c>
      <c r="G112" s="84">
        <f t="shared" si="11"/>
        <v>560.6589717498</v>
      </c>
      <c r="H112" s="84">
        <v>0</v>
      </c>
      <c r="I112" s="84">
        <v>65.90952797220001</v>
      </c>
      <c r="J112" s="84">
        <f t="shared" si="8"/>
        <v>65.90952797220001</v>
      </c>
      <c r="K112" s="84"/>
      <c r="L112" s="85">
        <f t="shared" si="9"/>
        <v>89.876628250199985</v>
      </c>
      <c r="M112" s="85">
        <f t="shared" si="10"/>
        <v>155.7861562224</v>
      </c>
    </row>
    <row r="113" spans="1:13" s="4" customFormat="1" x14ac:dyDescent="0.25">
      <c r="A113" s="83">
        <v>118</v>
      </c>
      <c r="B113" s="86" t="s">
        <v>443</v>
      </c>
      <c r="C113" s="84">
        <v>303.54306797100003</v>
      </c>
      <c r="D113" s="84">
        <v>208.12661793065999</v>
      </c>
      <c r="E113" s="84">
        <v>32.01947968164</v>
      </c>
      <c r="F113" s="85">
        <f t="shared" si="12"/>
        <v>240.1460976123</v>
      </c>
      <c r="G113" s="84">
        <f t="shared" si="11"/>
        <v>272.16557729393998</v>
      </c>
      <c r="H113" s="84">
        <v>0</v>
      </c>
      <c r="I113" s="84">
        <v>32.01947968164</v>
      </c>
      <c r="J113" s="84">
        <f t="shared" si="8"/>
        <v>32.01947968164</v>
      </c>
      <c r="K113" s="84"/>
      <c r="L113" s="85">
        <f t="shared" si="9"/>
        <v>31.377490677060031</v>
      </c>
      <c r="M113" s="85">
        <f t="shared" si="10"/>
        <v>63.396970358700031</v>
      </c>
    </row>
    <row r="114" spans="1:13" s="4" customFormat="1" x14ac:dyDescent="0.25">
      <c r="A114" s="83">
        <v>122</v>
      </c>
      <c r="B114" s="90" t="s">
        <v>261</v>
      </c>
      <c r="C114" s="84">
        <v>159.02314086053997</v>
      </c>
      <c r="D114" s="84">
        <v>119.26735421039999</v>
      </c>
      <c r="E114" s="84">
        <v>15.902313894720001</v>
      </c>
      <c r="F114" s="85">
        <f t="shared" si="12"/>
        <v>135.16966810512</v>
      </c>
      <c r="G114" s="84">
        <f t="shared" si="11"/>
        <v>151.07198199984001</v>
      </c>
      <c r="H114" s="84">
        <v>0</v>
      </c>
      <c r="I114" s="84">
        <v>15.902313894720001</v>
      </c>
      <c r="J114" s="84">
        <f t="shared" si="8"/>
        <v>15.902313894720001</v>
      </c>
      <c r="K114" s="84"/>
      <c r="L114" s="85">
        <f t="shared" si="9"/>
        <v>7.9511588606999712</v>
      </c>
      <c r="M114" s="85">
        <f t="shared" si="10"/>
        <v>23.853472755419972</v>
      </c>
    </row>
    <row r="115" spans="1:13" s="4" customFormat="1" x14ac:dyDescent="0.25">
      <c r="A115" s="83">
        <v>123</v>
      </c>
      <c r="B115" s="90" t="s">
        <v>262</v>
      </c>
      <c r="C115" s="84">
        <v>77.978588808120008</v>
      </c>
      <c r="D115" s="84">
        <v>57.464851611420002</v>
      </c>
      <c r="E115" s="84">
        <v>8.2055031207599995</v>
      </c>
      <c r="F115" s="85">
        <f t="shared" si="12"/>
        <v>65.670354732180002</v>
      </c>
      <c r="G115" s="84">
        <f t="shared" si="11"/>
        <v>73.875857852940001</v>
      </c>
      <c r="H115" s="84">
        <v>0</v>
      </c>
      <c r="I115" s="84">
        <v>8.2055031207599995</v>
      </c>
      <c r="J115" s="84">
        <f t="shared" si="8"/>
        <v>8.2055031207599995</v>
      </c>
      <c r="K115" s="84"/>
      <c r="L115" s="85">
        <f t="shared" si="9"/>
        <v>4.1027309551800073</v>
      </c>
      <c r="M115" s="85">
        <f t="shared" si="10"/>
        <v>12.308234075940007</v>
      </c>
    </row>
    <row r="116" spans="1:13" s="4" customFormat="1" x14ac:dyDescent="0.25">
      <c r="A116" s="83">
        <v>124</v>
      </c>
      <c r="B116" s="90" t="s">
        <v>263</v>
      </c>
      <c r="C116" s="84">
        <v>791.86748423771996</v>
      </c>
      <c r="D116" s="84">
        <v>472.44325096056002</v>
      </c>
      <c r="E116" s="84">
        <v>80.157602543039999</v>
      </c>
      <c r="F116" s="85">
        <f t="shared" si="12"/>
        <v>552.60085350359998</v>
      </c>
      <c r="G116" s="84">
        <f t="shared" si="11"/>
        <v>632.75845604663994</v>
      </c>
      <c r="H116" s="84">
        <v>0</v>
      </c>
      <c r="I116" s="84">
        <v>80.157602543039999</v>
      </c>
      <c r="J116" s="84">
        <f t="shared" si="8"/>
        <v>80.157602543039999</v>
      </c>
      <c r="K116" s="84"/>
      <c r="L116" s="85">
        <f t="shared" si="9"/>
        <v>159.10902819107997</v>
      </c>
      <c r="M116" s="85">
        <f t="shared" si="10"/>
        <v>239.26663073411999</v>
      </c>
    </row>
    <row r="117" spans="1:13" s="4" customFormat="1" x14ac:dyDescent="0.25">
      <c r="A117" s="83">
        <v>126</v>
      </c>
      <c r="B117" s="90" t="s">
        <v>264</v>
      </c>
      <c r="C117" s="84">
        <v>1243.4451031318799</v>
      </c>
      <c r="D117" s="84">
        <v>832.61448727181994</v>
      </c>
      <c r="E117" s="84">
        <v>127.73192916000001</v>
      </c>
      <c r="F117" s="85">
        <f t="shared" si="12"/>
        <v>960.34641643181999</v>
      </c>
      <c r="G117" s="84">
        <f t="shared" si="11"/>
        <v>1088.0783455918199</v>
      </c>
      <c r="H117" s="84">
        <v>0</v>
      </c>
      <c r="I117" s="84">
        <v>127.73192916000001</v>
      </c>
      <c r="J117" s="84">
        <f t="shared" si="8"/>
        <v>127.73192916000001</v>
      </c>
      <c r="K117" s="84"/>
      <c r="L117" s="85">
        <f t="shared" si="9"/>
        <v>155.36675754005995</v>
      </c>
      <c r="M117" s="85">
        <f t="shared" si="10"/>
        <v>283.09868670005994</v>
      </c>
    </row>
    <row r="118" spans="1:13" s="4" customFormat="1" x14ac:dyDescent="0.25">
      <c r="A118" s="83">
        <v>127</v>
      </c>
      <c r="B118" s="90" t="s">
        <v>265</v>
      </c>
      <c r="C118" s="84">
        <v>1048.7468802062999</v>
      </c>
      <c r="D118" s="84">
        <v>629.24812988994017</v>
      </c>
      <c r="E118" s="84">
        <v>104.87468912447999</v>
      </c>
      <c r="F118" s="85">
        <f t="shared" si="12"/>
        <v>734.1228190144202</v>
      </c>
      <c r="G118" s="84">
        <f t="shared" si="11"/>
        <v>838.99750813890023</v>
      </c>
      <c r="H118" s="84">
        <v>0</v>
      </c>
      <c r="I118" s="84">
        <v>104.87468912447999</v>
      </c>
      <c r="J118" s="84">
        <f t="shared" si="8"/>
        <v>104.87468912447999</v>
      </c>
      <c r="K118" s="84"/>
      <c r="L118" s="85">
        <f t="shared" si="9"/>
        <v>209.74937206739975</v>
      </c>
      <c r="M118" s="85">
        <f t="shared" si="10"/>
        <v>314.62406119187972</v>
      </c>
    </row>
    <row r="119" spans="1:13" s="4" customFormat="1" x14ac:dyDescent="0.25">
      <c r="A119" s="83">
        <v>130</v>
      </c>
      <c r="B119" s="90" t="s">
        <v>266</v>
      </c>
      <c r="C119" s="84">
        <v>1350.2899527143397</v>
      </c>
      <c r="D119" s="84">
        <v>763.00478595528</v>
      </c>
      <c r="E119" s="84">
        <v>135.02899552163998</v>
      </c>
      <c r="F119" s="85">
        <f t="shared" si="12"/>
        <v>898.03378147692001</v>
      </c>
      <c r="G119" s="84">
        <f t="shared" si="11"/>
        <v>1033.0627769985599</v>
      </c>
      <c r="H119" s="84">
        <v>0</v>
      </c>
      <c r="I119" s="84">
        <v>135.02899552163998</v>
      </c>
      <c r="J119" s="84">
        <f t="shared" si="8"/>
        <v>135.02899552163998</v>
      </c>
      <c r="K119" s="84"/>
      <c r="L119" s="85">
        <f t="shared" si="9"/>
        <v>317.22717571577971</v>
      </c>
      <c r="M119" s="85">
        <f t="shared" si="10"/>
        <v>452.25617123741972</v>
      </c>
    </row>
    <row r="120" spans="1:13" s="4" customFormat="1" x14ac:dyDescent="0.25">
      <c r="A120" s="83">
        <v>132</v>
      </c>
      <c r="B120" s="90" t="s">
        <v>267</v>
      </c>
      <c r="C120" s="84">
        <v>1606.7346240000002</v>
      </c>
      <c r="D120" s="84">
        <v>642.69384901127989</v>
      </c>
      <c r="E120" s="84">
        <v>107.11564150187999</v>
      </c>
      <c r="F120" s="85">
        <f t="shared" si="12"/>
        <v>749.80949051315986</v>
      </c>
      <c r="G120" s="84">
        <f t="shared" si="11"/>
        <v>856.92513201503982</v>
      </c>
      <c r="H120" s="84">
        <v>0</v>
      </c>
      <c r="I120" s="84">
        <v>107.11564150187999</v>
      </c>
      <c r="J120" s="84">
        <f t="shared" si="8"/>
        <v>107.11564150187999</v>
      </c>
      <c r="K120" s="84"/>
      <c r="L120" s="85">
        <f t="shared" si="9"/>
        <v>749.80949198496035</v>
      </c>
      <c r="M120" s="85">
        <f t="shared" si="10"/>
        <v>856.92513348684031</v>
      </c>
    </row>
    <row r="121" spans="1:13" s="4" customFormat="1" x14ac:dyDescent="0.25">
      <c r="A121" s="83">
        <v>136</v>
      </c>
      <c r="B121" s="90" t="s">
        <v>363</v>
      </c>
      <c r="C121" s="84">
        <v>100.10760280883999</v>
      </c>
      <c r="D121" s="84">
        <v>70.075320111720004</v>
      </c>
      <c r="E121" s="84">
        <v>10.010760015960001</v>
      </c>
      <c r="F121" s="85">
        <f t="shared" si="12"/>
        <v>80.086080127680006</v>
      </c>
      <c r="G121" s="84">
        <f t="shared" si="11"/>
        <v>90.096840143640009</v>
      </c>
      <c r="H121" s="84">
        <v>0</v>
      </c>
      <c r="I121" s="84">
        <v>10.010760015960001</v>
      </c>
      <c r="J121" s="84">
        <f t="shared" si="8"/>
        <v>10.010760015960001</v>
      </c>
      <c r="K121" s="84"/>
      <c r="L121" s="85">
        <f t="shared" si="9"/>
        <v>10.010762665199978</v>
      </c>
      <c r="M121" s="85">
        <f t="shared" si="10"/>
        <v>20.021522681159979</v>
      </c>
    </row>
    <row r="122" spans="1:13" s="4" customFormat="1" x14ac:dyDescent="0.25">
      <c r="A122" s="83">
        <v>138</v>
      </c>
      <c r="B122" s="90" t="s">
        <v>268</v>
      </c>
      <c r="C122" s="84">
        <v>131.83869049229997</v>
      </c>
      <c r="D122" s="84">
        <v>85.695148341659987</v>
      </c>
      <c r="E122" s="84">
        <v>13.183868975639999</v>
      </c>
      <c r="F122" s="85">
        <f t="shared" si="12"/>
        <v>98.879017317299983</v>
      </c>
      <c r="G122" s="84">
        <f t="shared" si="11"/>
        <v>112.06288629293998</v>
      </c>
      <c r="H122" s="84">
        <v>0</v>
      </c>
      <c r="I122" s="84">
        <v>13.183868975639999</v>
      </c>
      <c r="J122" s="84">
        <f t="shared" si="8"/>
        <v>13.183868975639999</v>
      </c>
      <c r="K122" s="84"/>
      <c r="L122" s="85">
        <f t="shared" si="9"/>
        <v>19.775804199359992</v>
      </c>
      <c r="M122" s="85">
        <f t="shared" si="10"/>
        <v>32.959673174999992</v>
      </c>
    </row>
    <row r="123" spans="1:13" s="7" customFormat="1" x14ac:dyDescent="0.25">
      <c r="A123" s="83">
        <v>139</v>
      </c>
      <c r="B123" s="90" t="s">
        <v>3</v>
      </c>
      <c r="C123" s="84">
        <v>176.19255460356001</v>
      </c>
      <c r="D123" s="84">
        <v>83.372645145240014</v>
      </c>
      <c r="E123" s="84">
        <v>18.52725447672</v>
      </c>
      <c r="F123" s="85">
        <f t="shared" si="12"/>
        <v>101.89989962196002</v>
      </c>
      <c r="G123" s="84"/>
      <c r="H123" s="84">
        <v>0</v>
      </c>
      <c r="I123" s="84">
        <v>18.52725447672</v>
      </c>
      <c r="J123" s="84">
        <f t="shared" si="8"/>
        <v>18.52725447672</v>
      </c>
      <c r="K123" s="84"/>
      <c r="L123" s="85">
        <f t="shared" si="9"/>
        <v>55.765400504879992</v>
      </c>
      <c r="M123" s="85">
        <f t="shared" si="10"/>
        <v>74.292654981599995</v>
      </c>
    </row>
    <row r="124" spans="1:13" s="4" customFormat="1" x14ac:dyDescent="0.25">
      <c r="A124" s="83">
        <v>141</v>
      </c>
      <c r="B124" s="90" t="s">
        <v>269</v>
      </c>
      <c r="C124" s="84">
        <v>171.09057521027998</v>
      </c>
      <c r="D124" s="84">
        <v>94.099815879960005</v>
      </c>
      <c r="E124" s="84">
        <v>17.10905743272</v>
      </c>
      <c r="F124" s="85">
        <f t="shared" si="12"/>
        <v>111.20887331268</v>
      </c>
      <c r="G124" s="84">
        <f t="shared" si="11"/>
        <v>128.31793074539999</v>
      </c>
      <c r="H124" s="84">
        <v>0</v>
      </c>
      <c r="I124" s="84">
        <v>17.10905743272</v>
      </c>
      <c r="J124" s="84">
        <f t="shared" si="8"/>
        <v>17.10905743272</v>
      </c>
      <c r="K124" s="84"/>
      <c r="L124" s="85">
        <f t="shared" si="9"/>
        <v>42.772644464879981</v>
      </c>
      <c r="M124" s="85">
        <f t="shared" si="10"/>
        <v>59.881701897599982</v>
      </c>
    </row>
    <row r="125" spans="1:13" s="7" customFormat="1" x14ac:dyDescent="0.25">
      <c r="A125" s="83">
        <v>142</v>
      </c>
      <c r="B125" s="86" t="s">
        <v>290</v>
      </c>
      <c r="C125" s="84">
        <v>613.50123704496002</v>
      </c>
      <c r="D125" s="84">
        <v>301.30868144058007</v>
      </c>
      <c r="E125" s="84">
        <v>63.552913014359994</v>
      </c>
      <c r="F125" s="85">
        <f t="shared" si="12"/>
        <v>364.86159445494008</v>
      </c>
      <c r="G125" s="84"/>
      <c r="H125" s="84">
        <v>0</v>
      </c>
      <c r="I125" s="84">
        <v>63.552913014359994</v>
      </c>
      <c r="J125" s="84">
        <f t="shared" si="8"/>
        <v>63.552913014359994</v>
      </c>
      <c r="K125" s="84"/>
      <c r="L125" s="85">
        <f t="shared" si="9"/>
        <v>185.08672957565994</v>
      </c>
      <c r="M125" s="85">
        <f t="shared" si="10"/>
        <v>248.63964259001995</v>
      </c>
    </row>
    <row r="126" spans="1:13" s="4" customFormat="1" x14ac:dyDescent="0.25">
      <c r="A126" s="83">
        <v>143</v>
      </c>
      <c r="B126" s="90" t="s">
        <v>270</v>
      </c>
      <c r="C126" s="84">
        <v>1185.3659531082603</v>
      </c>
      <c r="D126" s="84">
        <v>688.99484771106006</v>
      </c>
      <c r="E126" s="84">
        <v>118.71159605448</v>
      </c>
      <c r="F126" s="85">
        <f t="shared" si="12"/>
        <v>807.70644376554003</v>
      </c>
      <c r="G126" s="84">
        <f t="shared" si="11"/>
        <v>926.41803982002</v>
      </c>
      <c r="H126" s="84">
        <v>0</v>
      </c>
      <c r="I126" s="84">
        <v>118.71159605448</v>
      </c>
      <c r="J126" s="84">
        <f t="shared" si="8"/>
        <v>118.71159605448</v>
      </c>
      <c r="K126" s="84"/>
      <c r="L126" s="85">
        <f t="shared" si="9"/>
        <v>258.94791328824033</v>
      </c>
      <c r="M126" s="85">
        <f t="shared" si="10"/>
        <v>377.6595093427203</v>
      </c>
    </row>
    <row r="127" spans="1:13" s="4" customFormat="1" x14ac:dyDescent="0.25">
      <c r="A127" s="83">
        <v>144</v>
      </c>
      <c r="B127" s="90" t="s">
        <v>364</v>
      </c>
      <c r="C127" s="84">
        <v>814.02144333510012</v>
      </c>
      <c r="D127" s="84">
        <v>550.98198830399997</v>
      </c>
      <c r="E127" s="84">
        <v>85.087041056160004</v>
      </c>
      <c r="F127" s="85">
        <f t="shared" si="12"/>
        <v>636.06902936016002</v>
      </c>
      <c r="G127" s="84">
        <f t="shared" si="11"/>
        <v>721.15607041632006</v>
      </c>
      <c r="H127" s="84">
        <v>0</v>
      </c>
      <c r="I127" s="84">
        <v>85.087041056160004</v>
      </c>
      <c r="J127" s="84">
        <f t="shared" si="8"/>
        <v>85.087041056160004</v>
      </c>
      <c r="K127" s="84"/>
      <c r="L127" s="85">
        <f t="shared" si="9"/>
        <v>92.865372918780096</v>
      </c>
      <c r="M127" s="85">
        <f t="shared" si="10"/>
        <v>177.9524139749401</v>
      </c>
    </row>
    <row r="128" spans="1:13" s="4" customFormat="1" x14ac:dyDescent="0.25">
      <c r="A128" s="83">
        <v>146</v>
      </c>
      <c r="B128" s="90" t="s">
        <v>380</v>
      </c>
      <c r="C128" s="84">
        <v>18397.499965707062</v>
      </c>
      <c r="D128" s="84">
        <v>511.25278839624025</v>
      </c>
      <c r="E128" s="84">
        <v>781.05647550678009</v>
      </c>
      <c r="F128" s="85">
        <f t="shared" si="12"/>
        <v>1292.3092639030203</v>
      </c>
      <c r="G128" s="84"/>
      <c r="H128" s="84">
        <v>0</v>
      </c>
      <c r="I128" s="84">
        <v>831.88724160300001</v>
      </c>
      <c r="J128" s="84">
        <f t="shared" si="8"/>
        <v>831.88724160300001</v>
      </c>
      <c r="K128" s="84"/>
      <c r="L128" s="85">
        <f t="shared" si="9"/>
        <v>16273.303460201039</v>
      </c>
      <c r="M128" s="85">
        <f t="shared" si="10"/>
        <v>17105.19070180404</v>
      </c>
    </row>
    <row r="129" spans="1:14" s="4" customFormat="1" x14ac:dyDescent="0.25">
      <c r="A129" s="83">
        <v>147</v>
      </c>
      <c r="B129" s="88" t="s">
        <v>271</v>
      </c>
      <c r="C129" s="84">
        <v>2565.3473998528207</v>
      </c>
      <c r="D129" s="84">
        <v>1154.40633</v>
      </c>
      <c r="E129" s="84">
        <v>256.53474</v>
      </c>
      <c r="F129" s="85">
        <f t="shared" si="12"/>
        <v>1410.9410700000001</v>
      </c>
      <c r="G129" s="84">
        <f t="shared" si="11"/>
        <v>1667.4758100000001</v>
      </c>
      <c r="H129" s="84">
        <v>0</v>
      </c>
      <c r="I129" s="84">
        <v>256.53474</v>
      </c>
      <c r="J129" s="84">
        <f t="shared" si="8"/>
        <v>256.53474</v>
      </c>
      <c r="K129" s="84"/>
      <c r="L129" s="85">
        <f t="shared" si="9"/>
        <v>897.87158985282053</v>
      </c>
      <c r="M129" s="85">
        <f t="shared" si="10"/>
        <v>1154.4063298528206</v>
      </c>
    </row>
    <row r="130" spans="1:14" s="4" customFormat="1" x14ac:dyDescent="0.25">
      <c r="A130" s="83">
        <v>148</v>
      </c>
      <c r="B130" s="86" t="s">
        <v>272</v>
      </c>
      <c r="C130" s="84">
        <v>406.55887089906003</v>
      </c>
      <c r="D130" s="84">
        <v>279.71336905380002</v>
      </c>
      <c r="E130" s="84">
        <v>43.590818673600005</v>
      </c>
      <c r="F130" s="85">
        <f t="shared" si="12"/>
        <v>323.30418772740001</v>
      </c>
      <c r="G130" s="84">
        <f t="shared" si="11"/>
        <v>366.89500640099999</v>
      </c>
      <c r="H130" s="84">
        <v>0</v>
      </c>
      <c r="I130" s="84">
        <v>43.590818673600005</v>
      </c>
      <c r="J130" s="84">
        <f t="shared" si="8"/>
        <v>43.590818673600005</v>
      </c>
      <c r="K130" s="84"/>
      <c r="L130" s="85">
        <f t="shared" si="9"/>
        <v>39.663864498060015</v>
      </c>
      <c r="M130" s="85">
        <f t="shared" si="10"/>
        <v>83.25468317166002</v>
      </c>
    </row>
    <row r="131" spans="1:14" s="4" customFormat="1" x14ac:dyDescent="0.25">
      <c r="A131" s="83">
        <v>149</v>
      </c>
      <c r="B131" s="90" t="s">
        <v>273</v>
      </c>
      <c r="C131" s="84">
        <v>658.95824160143991</v>
      </c>
      <c r="D131" s="84">
        <v>416.1841539847199</v>
      </c>
      <c r="E131" s="84">
        <v>69.364025664120007</v>
      </c>
      <c r="F131" s="85">
        <f t="shared" si="12"/>
        <v>485.54817964883989</v>
      </c>
      <c r="G131" s="84">
        <f t="shared" si="11"/>
        <v>554.91220531295994</v>
      </c>
      <c r="H131" s="84">
        <v>0</v>
      </c>
      <c r="I131" s="84">
        <v>69.364025664120007</v>
      </c>
      <c r="J131" s="84">
        <f t="shared" si="8"/>
        <v>69.364025664120007</v>
      </c>
      <c r="K131" s="84"/>
      <c r="L131" s="85">
        <f t="shared" si="9"/>
        <v>104.04603628848001</v>
      </c>
      <c r="M131" s="85">
        <f t="shared" si="10"/>
        <v>173.41006195260002</v>
      </c>
    </row>
    <row r="132" spans="1:14" s="7" customFormat="1" x14ac:dyDescent="0.25">
      <c r="A132" s="83">
        <v>150</v>
      </c>
      <c r="B132" s="86" t="s">
        <v>274</v>
      </c>
      <c r="C132" s="84">
        <v>697.74119744604002</v>
      </c>
      <c r="D132" s="84">
        <v>410.26869895704004</v>
      </c>
      <c r="E132" s="84">
        <v>69.774119479679996</v>
      </c>
      <c r="F132" s="85">
        <f t="shared" si="12"/>
        <v>480.04281843672004</v>
      </c>
      <c r="G132" s="84">
        <f t="shared" si="11"/>
        <v>549.81693791640009</v>
      </c>
      <c r="H132" s="84">
        <v>0</v>
      </c>
      <c r="I132" s="84">
        <v>69.774119479679996</v>
      </c>
      <c r="J132" s="84">
        <f t="shared" si="8"/>
        <v>69.774119479679996</v>
      </c>
      <c r="K132" s="84"/>
      <c r="L132" s="85">
        <f t="shared" si="9"/>
        <v>147.92425952963998</v>
      </c>
      <c r="M132" s="85">
        <f t="shared" si="10"/>
        <v>217.69837900931998</v>
      </c>
      <c r="N132" s="4"/>
    </row>
    <row r="133" spans="1:14" s="4" customFormat="1" x14ac:dyDescent="0.25">
      <c r="A133" s="83">
        <v>151</v>
      </c>
      <c r="B133" s="86" t="s">
        <v>451</v>
      </c>
      <c r="C133" s="84">
        <v>228.20701732157997</v>
      </c>
      <c r="D133" s="84">
        <v>39.272192172840001</v>
      </c>
      <c r="E133" s="84">
        <v>22.820702306159998</v>
      </c>
      <c r="F133" s="85">
        <f t="shared" si="12"/>
        <v>62.092894478999995</v>
      </c>
      <c r="G133" s="84"/>
      <c r="H133" s="84">
        <v>0</v>
      </c>
      <c r="I133" s="84">
        <v>22.820702306159998</v>
      </c>
      <c r="J133" s="84">
        <f t="shared" si="8"/>
        <v>22.820702306159998</v>
      </c>
      <c r="K133" s="84"/>
      <c r="L133" s="85">
        <f t="shared" si="9"/>
        <v>143.29342053641997</v>
      </c>
      <c r="M133" s="85">
        <f t="shared" si="10"/>
        <v>166.11412284257997</v>
      </c>
      <c r="N133" s="7"/>
    </row>
    <row r="134" spans="1:14" s="4" customFormat="1" x14ac:dyDescent="0.25">
      <c r="A134" s="83">
        <v>152</v>
      </c>
      <c r="B134" s="86" t="s">
        <v>291</v>
      </c>
      <c r="C134" s="84">
        <v>893.2493998923004</v>
      </c>
      <c r="D134" s="84">
        <v>329.14938432155992</v>
      </c>
      <c r="E134" s="84">
        <v>86.694566625480007</v>
      </c>
      <c r="F134" s="85">
        <f t="shared" si="12"/>
        <v>415.84395094703996</v>
      </c>
      <c r="G134" s="84">
        <f t="shared" si="11"/>
        <v>502.53851757251994</v>
      </c>
      <c r="H134" s="84">
        <v>0</v>
      </c>
      <c r="I134" s="84">
        <v>86.694566625480007</v>
      </c>
      <c r="J134" s="84">
        <f t="shared" si="8"/>
        <v>86.694566625480007</v>
      </c>
      <c r="K134" s="84"/>
      <c r="L134" s="85">
        <f t="shared" si="9"/>
        <v>390.71088231978047</v>
      </c>
      <c r="M134" s="85">
        <f t="shared" si="10"/>
        <v>477.40544894526045</v>
      </c>
    </row>
    <row r="135" spans="1:14" s="4" customFormat="1" x14ac:dyDescent="0.25">
      <c r="A135" s="83">
        <v>156</v>
      </c>
      <c r="B135" s="86" t="s">
        <v>275</v>
      </c>
      <c r="C135" s="84">
        <v>248.71987703111998</v>
      </c>
      <c r="D135" s="84">
        <v>100.50398327507997</v>
      </c>
      <c r="E135" s="84">
        <v>25.64754529524</v>
      </c>
      <c r="F135" s="85">
        <f t="shared" si="12"/>
        <v>126.15152857031998</v>
      </c>
      <c r="G135" s="84">
        <f t="shared" si="11"/>
        <v>151.79907386555999</v>
      </c>
      <c r="H135" s="84">
        <v>0</v>
      </c>
      <c r="I135" s="84">
        <v>25.64754529524</v>
      </c>
      <c r="J135" s="84">
        <f t="shared" si="8"/>
        <v>25.64754529524</v>
      </c>
      <c r="K135" s="84"/>
      <c r="L135" s="85">
        <f t="shared" si="9"/>
        <v>96.920803165559988</v>
      </c>
      <c r="M135" s="85">
        <f t="shared" si="10"/>
        <v>122.5683484608</v>
      </c>
    </row>
    <row r="136" spans="1:14" s="4" customFormat="1" x14ac:dyDescent="0.25">
      <c r="A136" s="83">
        <v>157</v>
      </c>
      <c r="B136" s="86" t="s">
        <v>444</v>
      </c>
      <c r="C136" s="84">
        <v>2239.55459804868</v>
      </c>
      <c r="D136" s="84">
        <v>767.42750271462</v>
      </c>
      <c r="E136" s="84">
        <v>223.95546001092001</v>
      </c>
      <c r="F136" s="85">
        <f t="shared" si="12"/>
        <v>991.38296272553998</v>
      </c>
      <c r="G136" s="84">
        <f t="shared" si="11"/>
        <v>1215.33842273646</v>
      </c>
      <c r="H136" s="84">
        <v>0</v>
      </c>
      <c r="I136" s="84">
        <v>223.95546001092001</v>
      </c>
      <c r="J136" s="84">
        <f t="shared" si="8"/>
        <v>223.95546001092001</v>
      </c>
      <c r="K136" s="84"/>
      <c r="L136" s="85">
        <f t="shared" si="9"/>
        <v>1024.21617531222</v>
      </c>
      <c r="M136" s="85">
        <f t="shared" si="10"/>
        <v>1248.17163532314</v>
      </c>
    </row>
    <row r="137" spans="1:14" s="4" customFormat="1" x14ac:dyDescent="0.25">
      <c r="A137" s="83">
        <v>158</v>
      </c>
      <c r="B137" s="90" t="s">
        <v>276</v>
      </c>
      <c r="C137" s="84">
        <v>194.05683132461999</v>
      </c>
      <c r="D137" s="84">
        <v>135.83978099999999</v>
      </c>
      <c r="E137" s="84">
        <v>19.405683</v>
      </c>
      <c r="F137" s="85">
        <f t="shared" si="12"/>
        <v>155.245464</v>
      </c>
      <c r="G137" s="84">
        <f t="shared" si="11"/>
        <v>174.65114700000001</v>
      </c>
      <c r="H137" s="84">
        <v>0</v>
      </c>
      <c r="I137" s="84">
        <v>19.405683</v>
      </c>
      <c r="J137" s="84">
        <f t="shared" si="8"/>
        <v>19.405683</v>
      </c>
      <c r="K137" s="84"/>
      <c r="L137" s="85">
        <f t="shared" si="9"/>
        <v>19.405684324619994</v>
      </c>
      <c r="M137" s="85">
        <f t="shared" si="10"/>
        <v>38.811367324619994</v>
      </c>
    </row>
    <row r="138" spans="1:14" s="4" customFormat="1" x14ac:dyDescent="0.25">
      <c r="A138" s="83">
        <v>159</v>
      </c>
      <c r="B138" s="90" t="s">
        <v>365</v>
      </c>
      <c r="C138" s="84">
        <v>66.175817361059998</v>
      </c>
      <c r="D138" s="84">
        <v>47.793645127800005</v>
      </c>
      <c r="E138" s="84">
        <v>7.3528684811999998</v>
      </c>
      <c r="F138" s="85">
        <f t="shared" ref="F138:F169" si="13">D138+E138</f>
        <v>55.146513609000003</v>
      </c>
      <c r="G138" s="84">
        <f t="shared" si="11"/>
        <v>62.499382090200001</v>
      </c>
      <c r="H138" s="84">
        <v>0</v>
      </c>
      <c r="I138" s="84">
        <v>7.3528684811999998</v>
      </c>
      <c r="J138" s="84">
        <f t="shared" si="8"/>
        <v>7.3528684811999998</v>
      </c>
      <c r="K138" s="84"/>
      <c r="L138" s="85">
        <f t="shared" si="9"/>
        <v>3.6764352708599954</v>
      </c>
      <c r="M138" s="85">
        <f t="shared" si="10"/>
        <v>11.029303752059995</v>
      </c>
    </row>
    <row r="139" spans="1:14" s="4" customFormat="1" x14ac:dyDescent="0.25">
      <c r="A139" s="83">
        <v>160</v>
      </c>
      <c r="B139" s="90" t="s">
        <v>277</v>
      </c>
      <c r="C139" s="84">
        <v>15.969030147179998</v>
      </c>
      <c r="D139" s="84">
        <v>11.533186845179999</v>
      </c>
      <c r="E139" s="84">
        <v>1.7743364377199999</v>
      </c>
      <c r="F139" s="85">
        <f t="shared" si="13"/>
        <v>13.3075232829</v>
      </c>
      <c r="G139" s="84">
        <f t="shared" si="11"/>
        <v>15.081859720620001</v>
      </c>
      <c r="H139" s="84">
        <v>0</v>
      </c>
      <c r="I139" s="84">
        <v>1.7743364377199999</v>
      </c>
      <c r="J139" s="84">
        <f t="shared" ref="J139:J184" si="14">H139+I139</f>
        <v>1.7743364377199999</v>
      </c>
      <c r="K139" s="84"/>
      <c r="L139" s="85">
        <f t="shared" ref="L139:L184" si="15">C139-F139-J139</f>
        <v>0.887170426559998</v>
      </c>
      <c r="M139" s="85">
        <f t="shared" ref="M139:M184" si="16">J139+L139</f>
        <v>2.6615068642799979</v>
      </c>
    </row>
    <row r="140" spans="1:14" s="4" customFormat="1" x14ac:dyDescent="0.25">
      <c r="A140" s="83">
        <v>161</v>
      </c>
      <c r="B140" s="90" t="s">
        <v>445</v>
      </c>
      <c r="C140" s="84">
        <v>62.183549999999997</v>
      </c>
      <c r="D140" s="84">
        <v>35.75554125</v>
      </c>
      <c r="E140" s="84">
        <v>6.2183549999999999</v>
      </c>
      <c r="F140" s="85">
        <f t="shared" si="13"/>
        <v>41.973896250000003</v>
      </c>
      <c r="G140" s="84">
        <f t="shared" si="11"/>
        <v>48.192251250000005</v>
      </c>
      <c r="H140" s="84">
        <v>0</v>
      </c>
      <c r="I140" s="84">
        <v>6.2183549999999999</v>
      </c>
      <c r="J140" s="84">
        <f t="shared" si="14"/>
        <v>6.2183549999999999</v>
      </c>
      <c r="K140" s="84"/>
      <c r="L140" s="85">
        <f t="shared" si="15"/>
        <v>13.991298749999995</v>
      </c>
      <c r="M140" s="85">
        <f t="shared" si="16"/>
        <v>20.209653749999994</v>
      </c>
    </row>
    <row r="141" spans="1:14" s="4" customFormat="1" x14ac:dyDescent="0.25">
      <c r="A141" s="83">
        <v>162</v>
      </c>
      <c r="B141" s="90" t="s">
        <v>446</v>
      </c>
      <c r="C141" s="84">
        <v>27.890609999999999</v>
      </c>
      <c r="D141" s="84">
        <v>13.945304999999999</v>
      </c>
      <c r="E141" s="84">
        <v>2.7890610000000002</v>
      </c>
      <c r="F141" s="85">
        <f t="shared" si="13"/>
        <v>16.734366000000001</v>
      </c>
      <c r="G141" s="84">
        <f t="shared" si="11"/>
        <v>19.523427000000002</v>
      </c>
      <c r="H141" s="84">
        <v>0</v>
      </c>
      <c r="I141" s="84">
        <v>2.7890610000000002</v>
      </c>
      <c r="J141" s="84">
        <f t="shared" si="14"/>
        <v>2.7890610000000002</v>
      </c>
      <c r="K141" s="84"/>
      <c r="L141" s="85">
        <f t="shared" si="15"/>
        <v>8.3671829999999972</v>
      </c>
      <c r="M141" s="85">
        <f t="shared" si="16"/>
        <v>11.156243999999997</v>
      </c>
    </row>
    <row r="142" spans="1:14" s="4" customFormat="1" x14ac:dyDescent="0.25">
      <c r="A142" s="83">
        <v>163</v>
      </c>
      <c r="B142" s="90" t="s">
        <v>366</v>
      </c>
      <c r="C142" s="84">
        <v>230.23490722121997</v>
      </c>
      <c r="D142" s="84">
        <v>169.64677385039997</v>
      </c>
      <c r="E142" s="84">
        <v>24.235253407199998</v>
      </c>
      <c r="F142" s="85">
        <f t="shared" si="13"/>
        <v>193.88202725759996</v>
      </c>
      <c r="G142" s="84">
        <f t="shared" si="11"/>
        <v>218.11728066479995</v>
      </c>
      <c r="H142" s="84">
        <v>0</v>
      </c>
      <c r="I142" s="84">
        <v>24.235253407199998</v>
      </c>
      <c r="J142" s="84">
        <f t="shared" si="14"/>
        <v>24.235253407199998</v>
      </c>
      <c r="K142" s="84"/>
      <c r="L142" s="85">
        <f t="shared" si="15"/>
        <v>12.117626556420014</v>
      </c>
      <c r="M142" s="85">
        <f t="shared" si="16"/>
        <v>36.352879963620012</v>
      </c>
    </row>
    <row r="143" spans="1:14" s="4" customFormat="1" x14ac:dyDescent="0.25">
      <c r="A143" s="83">
        <v>165</v>
      </c>
      <c r="B143" s="90" t="s">
        <v>278</v>
      </c>
      <c r="C143" s="84">
        <v>85.796315311079994</v>
      </c>
      <c r="D143" s="84">
        <v>47.194759405199989</v>
      </c>
      <c r="E143" s="84">
        <v>8.5796314428000002</v>
      </c>
      <c r="F143" s="85">
        <f t="shared" si="13"/>
        <v>55.774390847999989</v>
      </c>
      <c r="G143" s="84">
        <f t="shared" si="11"/>
        <v>64.354022290799989</v>
      </c>
      <c r="H143" s="84">
        <v>0</v>
      </c>
      <c r="I143" s="84">
        <v>8.5796314428000002</v>
      </c>
      <c r="J143" s="84">
        <f t="shared" si="14"/>
        <v>8.5796314428000002</v>
      </c>
      <c r="K143" s="84"/>
      <c r="L143" s="85">
        <f t="shared" si="15"/>
        <v>21.442293020280005</v>
      </c>
      <c r="M143" s="85">
        <f t="shared" si="16"/>
        <v>30.021924463080005</v>
      </c>
    </row>
    <row r="144" spans="1:14" s="4" customFormat="1" x14ac:dyDescent="0.25">
      <c r="A144" s="83">
        <v>166</v>
      </c>
      <c r="B144" s="90" t="s">
        <v>279</v>
      </c>
      <c r="C144" s="84">
        <v>892.85770872803994</v>
      </c>
      <c r="D144" s="84">
        <v>403.50533538677996</v>
      </c>
      <c r="E144" s="84">
        <v>90.217632535800007</v>
      </c>
      <c r="F144" s="85">
        <f t="shared" si="13"/>
        <v>493.72296792257998</v>
      </c>
      <c r="G144" s="84">
        <f t="shared" ref="G144:G183" si="17">+E144+F144</f>
        <v>583.94060045838</v>
      </c>
      <c r="H144" s="84">
        <v>0</v>
      </c>
      <c r="I144" s="84">
        <v>90.217632535800007</v>
      </c>
      <c r="J144" s="84">
        <f t="shared" si="14"/>
        <v>90.217632535800007</v>
      </c>
      <c r="K144" s="84"/>
      <c r="L144" s="85">
        <f t="shared" si="15"/>
        <v>308.91710826965993</v>
      </c>
      <c r="M144" s="85">
        <f t="shared" si="16"/>
        <v>399.13474080545996</v>
      </c>
    </row>
    <row r="145" spans="1:14" s="4" customFormat="1" x14ac:dyDescent="0.25">
      <c r="A145" s="83">
        <v>167</v>
      </c>
      <c r="B145" s="90" t="s">
        <v>280</v>
      </c>
      <c r="C145" s="84">
        <v>2121.5996264099999</v>
      </c>
      <c r="D145" s="84">
        <v>495.03991248557998</v>
      </c>
      <c r="E145" s="84">
        <v>141.43997499587999</v>
      </c>
      <c r="F145" s="85">
        <f t="shared" si="13"/>
        <v>636.47988748145997</v>
      </c>
      <c r="G145" s="84">
        <f t="shared" si="17"/>
        <v>777.91986247733996</v>
      </c>
      <c r="H145" s="84">
        <v>0</v>
      </c>
      <c r="I145" s="84">
        <v>141.43997499587999</v>
      </c>
      <c r="J145" s="84">
        <f t="shared" si="14"/>
        <v>141.43997499587999</v>
      </c>
      <c r="K145" s="84"/>
      <c r="L145" s="85">
        <f t="shared" si="15"/>
        <v>1343.6797639326599</v>
      </c>
      <c r="M145" s="85">
        <f t="shared" si="16"/>
        <v>1485.1197389285398</v>
      </c>
    </row>
    <row r="146" spans="1:14" s="4" customFormat="1" x14ac:dyDescent="0.25">
      <c r="A146" s="83">
        <v>168</v>
      </c>
      <c r="B146" s="90" t="s">
        <v>367</v>
      </c>
      <c r="C146" s="84">
        <v>482.19475841063996</v>
      </c>
      <c r="D146" s="84">
        <v>313.42659220157998</v>
      </c>
      <c r="E146" s="84">
        <v>48.219475723320009</v>
      </c>
      <c r="F146" s="85">
        <f t="shared" si="13"/>
        <v>361.64606792489997</v>
      </c>
      <c r="G146" s="84">
        <f t="shared" si="17"/>
        <v>409.86554364821995</v>
      </c>
      <c r="H146" s="84">
        <v>0</v>
      </c>
      <c r="I146" s="84">
        <v>48.219475723320009</v>
      </c>
      <c r="J146" s="84">
        <f t="shared" si="14"/>
        <v>48.219475723320009</v>
      </c>
      <c r="K146" s="84"/>
      <c r="L146" s="85">
        <f t="shared" si="15"/>
        <v>72.32921476241998</v>
      </c>
      <c r="M146" s="85">
        <f t="shared" si="16"/>
        <v>120.54869048574</v>
      </c>
    </row>
    <row r="147" spans="1:14" s="4" customFormat="1" x14ac:dyDescent="0.25">
      <c r="A147" s="83">
        <v>170</v>
      </c>
      <c r="B147" s="86" t="s">
        <v>368</v>
      </c>
      <c r="C147" s="84">
        <v>1175.5310955636601</v>
      </c>
      <c r="D147" s="84">
        <v>188.49458254044004</v>
      </c>
      <c r="E147" s="84">
        <v>117.55310930615998</v>
      </c>
      <c r="F147" s="85">
        <f t="shared" si="13"/>
        <v>306.0476918466</v>
      </c>
      <c r="G147" s="84">
        <f t="shared" si="17"/>
        <v>423.60080115275997</v>
      </c>
      <c r="H147" s="84">
        <v>0</v>
      </c>
      <c r="I147" s="84">
        <v>117.55310930615998</v>
      </c>
      <c r="J147" s="84">
        <f t="shared" si="14"/>
        <v>117.55310930615998</v>
      </c>
      <c r="K147" s="84"/>
      <c r="L147" s="85">
        <f t="shared" si="15"/>
        <v>751.93029441090016</v>
      </c>
      <c r="M147" s="85">
        <f t="shared" si="16"/>
        <v>869.48340371706013</v>
      </c>
    </row>
    <row r="148" spans="1:14" s="4" customFormat="1" x14ac:dyDescent="0.25">
      <c r="A148" s="83">
        <v>176</v>
      </c>
      <c r="B148" s="86" t="s">
        <v>369</v>
      </c>
      <c r="C148" s="84">
        <v>529.64328984005999</v>
      </c>
      <c r="D148" s="84">
        <v>59.182816784519979</v>
      </c>
      <c r="E148" s="84">
        <v>55.34829091308</v>
      </c>
      <c r="F148" s="85">
        <f t="shared" si="13"/>
        <v>114.53110769759998</v>
      </c>
      <c r="G148" s="84"/>
      <c r="H148" s="84">
        <v>0</v>
      </c>
      <c r="I148" s="84">
        <v>55.34829091308</v>
      </c>
      <c r="J148" s="84">
        <f t="shared" si="14"/>
        <v>55.34829091308</v>
      </c>
      <c r="K148" s="84"/>
      <c r="L148" s="85">
        <f t="shared" si="15"/>
        <v>359.76389122938002</v>
      </c>
      <c r="M148" s="85">
        <f t="shared" si="16"/>
        <v>415.11218214246003</v>
      </c>
    </row>
    <row r="149" spans="1:14" s="4" customFormat="1" x14ac:dyDescent="0.25">
      <c r="A149" s="83">
        <v>177</v>
      </c>
      <c r="B149" s="88" t="s">
        <v>281</v>
      </c>
      <c r="C149" s="84">
        <v>18.18128065842</v>
      </c>
      <c r="D149" s="84">
        <v>7.2725123222399999</v>
      </c>
      <c r="E149" s="84">
        <v>1.81812808056</v>
      </c>
      <c r="F149" s="85">
        <f t="shared" si="13"/>
        <v>9.0906404028000001</v>
      </c>
      <c r="G149" s="84">
        <f t="shared" si="17"/>
        <v>10.908768483359999</v>
      </c>
      <c r="H149" s="84">
        <v>0</v>
      </c>
      <c r="I149" s="84">
        <v>1.81812808056</v>
      </c>
      <c r="J149" s="84">
        <f t="shared" si="14"/>
        <v>1.81812808056</v>
      </c>
      <c r="K149" s="84"/>
      <c r="L149" s="85">
        <f t="shared" si="15"/>
        <v>7.2725121750600001</v>
      </c>
      <c r="M149" s="85">
        <f t="shared" si="16"/>
        <v>9.0906402556200003</v>
      </c>
    </row>
    <row r="150" spans="1:14" s="4" customFormat="1" x14ac:dyDescent="0.25">
      <c r="A150" s="83">
        <v>181</v>
      </c>
      <c r="B150" s="88" t="s">
        <v>5</v>
      </c>
      <c r="C150" s="84">
        <v>9486.5973769875</v>
      </c>
      <c r="D150" s="84">
        <v>911.56161894336003</v>
      </c>
      <c r="E150" s="84">
        <v>698.54787395316009</v>
      </c>
      <c r="F150" s="85">
        <f t="shared" si="13"/>
        <v>1610.1094928965201</v>
      </c>
      <c r="G150" s="84">
        <f t="shared" si="17"/>
        <v>2308.6573668496803</v>
      </c>
      <c r="H150" s="84">
        <v>0</v>
      </c>
      <c r="I150" s="84">
        <v>1527.3355524424803</v>
      </c>
      <c r="J150" s="84">
        <f t="shared" si="14"/>
        <v>1527.3355524424803</v>
      </c>
      <c r="K150" s="84"/>
      <c r="L150" s="85">
        <f t="shared" si="15"/>
        <v>6349.1523316484991</v>
      </c>
      <c r="M150" s="85">
        <f t="shared" si="16"/>
        <v>7876.4878840909796</v>
      </c>
    </row>
    <row r="151" spans="1:14" s="4" customFormat="1" x14ac:dyDescent="0.25">
      <c r="A151" s="83">
        <v>182</v>
      </c>
      <c r="B151" s="90" t="s">
        <v>282</v>
      </c>
      <c r="C151" s="84">
        <v>470.24009999999998</v>
      </c>
      <c r="D151" s="84">
        <v>253.06342169459998</v>
      </c>
      <c r="E151" s="84">
        <v>48.261483838919993</v>
      </c>
      <c r="F151" s="85">
        <f t="shared" si="13"/>
        <v>301.32490553352</v>
      </c>
      <c r="G151" s="84">
        <f t="shared" si="17"/>
        <v>349.58638937244001</v>
      </c>
      <c r="H151" s="84">
        <v>0</v>
      </c>
      <c r="I151" s="84">
        <v>48.261483838919993</v>
      </c>
      <c r="J151" s="84">
        <f t="shared" si="14"/>
        <v>48.261483838919993</v>
      </c>
      <c r="K151" s="84"/>
      <c r="L151" s="85">
        <f t="shared" si="15"/>
        <v>120.65371062756</v>
      </c>
      <c r="M151" s="85">
        <f t="shared" si="16"/>
        <v>168.91519446647999</v>
      </c>
    </row>
    <row r="152" spans="1:14" s="4" customFormat="1" x14ac:dyDescent="0.25">
      <c r="A152" s="83">
        <v>183</v>
      </c>
      <c r="B152" s="90" t="s">
        <v>283</v>
      </c>
      <c r="C152" s="84">
        <v>84.702089999999998</v>
      </c>
      <c r="D152" s="84">
        <v>42.351044999999999</v>
      </c>
      <c r="E152" s="84">
        <v>8.4702090000000005</v>
      </c>
      <c r="F152" s="85">
        <f t="shared" si="13"/>
        <v>50.821253999999996</v>
      </c>
      <c r="G152" s="84">
        <f t="shared" si="17"/>
        <v>59.291462999999993</v>
      </c>
      <c r="H152" s="84">
        <v>0</v>
      </c>
      <c r="I152" s="84">
        <v>8.4702090000000005</v>
      </c>
      <c r="J152" s="84">
        <f t="shared" si="14"/>
        <v>8.4702090000000005</v>
      </c>
      <c r="K152" s="84"/>
      <c r="L152" s="85">
        <f t="shared" si="15"/>
        <v>25.410627000000002</v>
      </c>
      <c r="M152" s="85">
        <f t="shared" si="16"/>
        <v>33.880836000000002</v>
      </c>
    </row>
    <row r="153" spans="1:14" s="4" customFormat="1" x14ac:dyDescent="0.25">
      <c r="A153" s="83">
        <v>185</v>
      </c>
      <c r="B153" s="90" t="s">
        <v>496</v>
      </c>
      <c r="C153" s="84">
        <v>341.46622945775999</v>
      </c>
      <c r="D153" s="84">
        <v>31.656007927499996</v>
      </c>
      <c r="E153" s="84">
        <v>38.667535522439998</v>
      </c>
      <c r="F153" s="85">
        <f t="shared" si="13"/>
        <v>70.32354344993999</v>
      </c>
      <c r="G153" s="84"/>
      <c r="H153" s="84">
        <v>0</v>
      </c>
      <c r="I153" s="84">
        <v>38.667535522439998</v>
      </c>
      <c r="J153" s="84">
        <f t="shared" si="14"/>
        <v>38.667535522439998</v>
      </c>
      <c r="K153" s="84"/>
      <c r="L153" s="85">
        <f t="shared" si="15"/>
        <v>232.47515048537997</v>
      </c>
      <c r="M153" s="85">
        <f t="shared" si="16"/>
        <v>271.14268600781998</v>
      </c>
    </row>
    <row r="154" spans="1:14" s="4" customFormat="1" x14ac:dyDescent="0.25">
      <c r="A154" s="83">
        <v>189</v>
      </c>
      <c r="B154" s="90" t="s">
        <v>7</v>
      </c>
      <c r="C154" s="84">
        <v>236.15021212530004</v>
      </c>
      <c r="D154" s="84">
        <v>37.960717407359994</v>
      </c>
      <c r="E154" s="84">
        <v>24.219381515999995</v>
      </c>
      <c r="F154" s="85">
        <f t="shared" si="13"/>
        <v>62.180098923359992</v>
      </c>
      <c r="G154" s="84">
        <f t="shared" si="17"/>
        <v>86.399480439359991</v>
      </c>
      <c r="H154" s="84">
        <v>0</v>
      </c>
      <c r="I154" s="84">
        <v>24.219381515999995</v>
      </c>
      <c r="J154" s="84">
        <f t="shared" si="14"/>
        <v>24.219381515999995</v>
      </c>
      <c r="K154" s="84"/>
      <c r="L154" s="85">
        <f t="shared" si="15"/>
        <v>149.75073168594005</v>
      </c>
      <c r="M154" s="85">
        <f t="shared" si="16"/>
        <v>173.97011320194005</v>
      </c>
    </row>
    <row r="155" spans="1:14" s="4" customFormat="1" x14ac:dyDescent="0.25">
      <c r="A155" s="83">
        <v>191</v>
      </c>
      <c r="B155" s="90" t="s">
        <v>27</v>
      </c>
      <c r="C155" s="84">
        <v>80.56630668503999</v>
      </c>
      <c r="D155" s="84">
        <v>20.195101916220001</v>
      </c>
      <c r="E155" s="84">
        <v>6.9541755228</v>
      </c>
      <c r="F155" s="85">
        <f t="shared" si="13"/>
        <v>27.14927743902</v>
      </c>
      <c r="G155" s="84">
        <f t="shared" si="17"/>
        <v>34.103452961819997</v>
      </c>
      <c r="H155" s="84">
        <v>0</v>
      </c>
      <c r="I155" s="84">
        <v>6.9541755228</v>
      </c>
      <c r="J155" s="84">
        <f t="shared" si="14"/>
        <v>6.9541755228</v>
      </c>
      <c r="K155" s="84"/>
      <c r="L155" s="85">
        <f t="shared" si="15"/>
        <v>46.462853723219993</v>
      </c>
      <c r="M155" s="85">
        <f t="shared" si="16"/>
        <v>53.417029246019993</v>
      </c>
    </row>
    <row r="156" spans="1:14" s="7" customFormat="1" x14ac:dyDescent="0.25">
      <c r="A156" s="83">
        <v>193</v>
      </c>
      <c r="B156" s="90" t="s">
        <v>28</v>
      </c>
      <c r="C156" s="84">
        <v>56.025713208299997</v>
      </c>
      <c r="D156" s="84">
        <v>16.807713741720001</v>
      </c>
      <c r="E156" s="84">
        <v>5.6025712472400002</v>
      </c>
      <c r="F156" s="85">
        <f t="shared" si="13"/>
        <v>22.410284988960001</v>
      </c>
      <c r="G156" s="84">
        <f t="shared" si="17"/>
        <v>28.012856236200001</v>
      </c>
      <c r="H156" s="84">
        <v>0</v>
      </c>
      <c r="I156" s="84">
        <v>5.6025712472400002</v>
      </c>
      <c r="J156" s="84">
        <f t="shared" si="14"/>
        <v>5.6025712472400002</v>
      </c>
      <c r="K156" s="84"/>
      <c r="L156" s="85">
        <f t="shared" si="15"/>
        <v>28.012856972099996</v>
      </c>
      <c r="M156" s="85">
        <f t="shared" si="16"/>
        <v>33.615428219339996</v>
      </c>
      <c r="N156" s="4"/>
    </row>
    <row r="157" spans="1:14" s="7" customFormat="1" x14ac:dyDescent="0.25">
      <c r="A157" s="83">
        <v>194</v>
      </c>
      <c r="B157" s="86" t="s">
        <v>10</v>
      </c>
      <c r="C157" s="84">
        <v>577.14995486741998</v>
      </c>
      <c r="D157" s="84">
        <v>96.015247160580003</v>
      </c>
      <c r="E157" s="84">
        <v>60.449405771039999</v>
      </c>
      <c r="F157" s="85">
        <f t="shared" si="13"/>
        <v>156.46465293162001</v>
      </c>
      <c r="G157" s="84"/>
      <c r="H157" s="84">
        <v>0</v>
      </c>
      <c r="I157" s="84">
        <v>60.449405771039999</v>
      </c>
      <c r="J157" s="84">
        <f t="shared" si="14"/>
        <v>60.449405771039999</v>
      </c>
      <c r="K157" s="84"/>
      <c r="L157" s="85">
        <f t="shared" si="15"/>
        <v>360.23589616475999</v>
      </c>
      <c r="M157" s="85">
        <f t="shared" si="16"/>
        <v>420.6853019358</v>
      </c>
    </row>
    <row r="158" spans="1:14" s="4" customFormat="1" x14ac:dyDescent="0.25">
      <c r="A158" s="83">
        <v>195</v>
      </c>
      <c r="B158" s="86" t="s">
        <v>297</v>
      </c>
      <c r="C158" s="84">
        <v>1423.9887702473402</v>
      </c>
      <c r="D158" s="84">
        <v>426.01616918916</v>
      </c>
      <c r="E158" s="84">
        <v>144.52236809076001</v>
      </c>
      <c r="F158" s="85">
        <f t="shared" si="13"/>
        <v>570.53853727991998</v>
      </c>
      <c r="G158" s="84"/>
      <c r="H158" s="84">
        <v>0</v>
      </c>
      <c r="I158" s="84">
        <v>144.52236809076001</v>
      </c>
      <c r="J158" s="84">
        <f t="shared" si="14"/>
        <v>144.52236809076001</v>
      </c>
      <c r="K158" s="84"/>
      <c r="L158" s="85">
        <f t="shared" si="15"/>
        <v>708.92786487666024</v>
      </c>
      <c r="M158" s="85">
        <f t="shared" si="16"/>
        <v>853.45023296742022</v>
      </c>
      <c r="N158" s="7"/>
    </row>
    <row r="159" spans="1:14" s="4" customFormat="1" x14ac:dyDescent="0.25">
      <c r="A159" s="83">
        <v>197</v>
      </c>
      <c r="B159" s="90" t="s">
        <v>11</v>
      </c>
      <c r="C159" s="84">
        <v>234.24424687356</v>
      </c>
      <c r="D159" s="84">
        <v>78.860812662059985</v>
      </c>
      <c r="E159" s="84">
        <v>23.434674861839998</v>
      </c>
      <c r="F159" s="85">
        <f t="shared" si="13"/>
        <v>102.29548752389998</v>
      </c>
      <c r="G159" s="84">
        <f t="shared" si="17"/>
        <v>125.73016238573997</v>
      </c>
      <c r="H159" s="84">
        <v>0</v>
      </c>
      <c r="I159" s="84">
        <v>23.434674861839998</v>
      </c>
      <c r="J159" s="84">
        <f t="shared" si="14"/>
        <v>23.434674861839998</v>
      </c>
      <c r="K159" s="84"/>
      <c r="L159" s="85">
        <f t="shared" si="15"/>
        <v>108.51408448782001</v>
      </c>
      <c r="M159" s="85">
        <f t="shared" si="16"/>
        <v>131.94875934966001</v>
      </c>
    </row>
    <row r="160" spans="1:14" s="4" customFormat="1" x14ac:dyDescent="0.25">
      <c r="A160" s="83">
        <v>199</v>
      </c>
      <c r="B160" s="90" t="s">
        <v>370</v>
      </c>
      <c r="C160" s="84">
        <v>228.10105552211996</v>
      </c>
      <c r="D160" s="84">
        <v>83.791572115679998</v>
      </c>
      <c r="E160" s="84">
        <v>20.774981843880003</v>
      </c>
      <c r="F160" s="85">
        <f t="shared" si="13"/>
        <v>104.56655395956</v>
      </c>
      <c r="G160" s="84">
        <f t="shared" si="17"/>
        <v>125.34153580344</v>
      </c>
      <c r="H160" s="84">
        <v>0</v>
      </c>
      <c r="I160" s="84">
        <v>20.774981843880003</v>
      </c>
      <c r="J160" s="84">
        <f t="shared" si="14"/>
        <v>20.774981843880003</v>
      </c>
      <c r="K160" s="84"/>
      <c r="L160" s="85">
        <f t="shared" si="15"/>
        <v>102.75951971867997</v>
      </c>
      <c r="M160" s="85">
        <f t="shared" si="16"/>
        <v>123.53450156255997</v>
      </c>
    </row>
    <row r="161" spans="1:14" s="7" customFormat="1" x14ac:dyDescent="0.25">
      <c r="A161" s="83">
        <v>200</v>
      </c>
      <c r="B161" s="90" t="s">
        <v>13</v>
      </c>
      <c r="C161" s="84">
        <v>1027.2133539835202</v>
      </c>
      <c r="D161" s="84">
        <v>15.591761298300009</v>
      </c>
      <c r="E161" s="84">
        <v>105.28467755915999</v>
      </c>
      <c r="F161" s="85">
        <f t="shared" si="13"/>
        <v>120.87643885746</v>
      </c>
      <c r="G161" s="84"/>
      <c r="H161" s="84">
        <v>0</v>
      </c>
      <c r="I161" s="84">
        <v>105.28467755915999</v>
      </c>
      <c r="J161" s="84">
        <f t="shared" si="14"/>
        <v>105.28467755915999</v>
      </c>
      <c r="K161" s="84"/>
      <c r="L161" s="85">
        <f t="shared" si="15"/>
        <v>801.0522375669002</v>
      </c>
      <c r="M161" s="85">
        <f t="shared" si="16"/>
        <v>906.33691512606015</v>
      </c>
      <c r="N161" s="4"/>
    </row>
    <row r="162" spans="1:14" s="4" customFormat="1" x14ac:dyDescent="0.25">
      <c r="A162" s="83">
        <v>201</v>
      </c>
      <c r="B162" s="86" t="s">
        <v>293</v>
      </c>
      <c r="C162" s="84">
        <v>1301.5703037169799</v>
      </c>
      <c r="D162" s="84">
        <v>166.31232705779996</v>
      </c>
      <c r="E162" s="84">
        <v>90.760033076460019</v>
      </c>
      <c r="F162" s="85">
        <f t="shared" si="13"/>
        <v>257.07236013425995</v>
      </c>
      <c r="G162" s="84"/>
      <c r="H162" s="84">
        <v>0</v>
      </c>
      <c r="I162" s="84">
        <v>134.00225842212001</v>
      </c>
      <c r="J162" s="84">
        <f t="shared" si="14"/>
        <v>134.00225842212001</v>
      </c>
      <c r="K162" s="84"/>
      <c r="L162" s="85">
        <f t="shared" si="15"/>
        <v>910.49568516059992</v>
      </c>
      <c r="M162" s="85">
        <f t="shared" si="16"/>
        <v>1044.4979435827199</v>
      </c>
      <c r="N162" s="7"/>
    </row>
    <row r="163" spans="1:14" s="4" customFormat="1" x14ac:dyDescent="0.25">
      <c r="A163" s="83">
        <v>203</v>
      </c>
      <c r="B163" s="86" t="s">
        <v>371</v>
      </c>
      <c r="C163" s="84">
        <v>542.65145695067997</v>
      </c>
      <c r="D163" s="84">
        <v>240.23421015725998</v>
      </c>
      <c r="E163" s="84">
        <v>49.399466647080004</v>
      </c>
      <c r="F163" s="85">
        <f t="shared" si="13"/>
        <v>289.63367680433998</v>
      </c>
      <c r="G163" s="84">
        <f t="shared" si="17"/>
        <v>339.03314345141996</v>
      </c>
      <c r="H163" s="84">
        <v>0</v>
      </c>
      <c r="I163" s="84">
        <v>49.399466647080004</v>
      </c>
      <c r="J163" s="84">
        <f t="shared" si="14"/>
        <v>49.399466647080004</v>
      </c>
      <c r="K163" s="84"/>
      <c r="L163" s="85">
        <f t="shared" si="15"/>
        <v>203.61831349925998</v>
      </c>
      <c r="M163" s="85">
        <f t="shared" si="16"/>
        <v>253.01778014633999</v>
      </c>
    </row>
    <row r="164" spans="1:14" s="4" customFormat="1" x14ac:dyDescent="0.25">
      <c r="A164" s="83">
        <v>205</v>
      </c>
      <c r="B164" s="86" t="s">
        <v>284</v>
      </c>
      <c r="C164" s="84">
        <v>1714.7064000818398</v>
      </c>
      <c r="D164" s="84">
        <v>552.89037275340002</v>
      </c>
      <c r="E164" s="84">
        <v>173.18732150675999</v>
      </c>
      <c r="F164" s="85">
        <f t="shared" si="13"/>
        <v>726.07769426016</v>
      </c>
      <c r="G164" s="84">
        <f t="shared" si="17"/>
        <v>899.26501576691999</v>
      </c>
      <c r="H164" s="84">
        <v>0</v>
      </c>
      <c r="I164" s="84">
        <v>173.18732150675999</v>
      </c>
      <c r="J164" s="84">
        <f t="shared" si="14"/>
        <v>173.18732150675999</v>
      </c>
      <c r="K164" s="84"/>
      <c r="L164" s="85">
        <f t="shared" si="15"/>
        <v>815.44138431491979</v>
      </c>
      <c r="M164" s="85">
        <f t="shared" si="16"/>
        <v>988.62870582167977</v>
      </c>
    </row>
    <row r="165" spans="1:14" s="4" customFormat="1" x14ac:dyDescent="0.25">
      <c r="A165" s="83">
        <v>206</v>
      </c>
      <c r="B165" s="90" t="s">
        <v>447</v>
      </c>
      <c r="C165" s="84">
        <v>620.18662494558009</v>
      </c>
      <c r="D165" s="84">
        <v>248.07465109680001</v>
      </c>
      <c r="E165" s="84">
        <v>62.018662774200003</v>
      </c>
      <c r="F165" s="85">
        <f t="shared" si="13"/>
        <v>310.09331387100002</v>
      </c>
      <c r="G165" s="84">
        <f t="shared" si="17"/>
        <v>372.1119766452</v>
      </c>
      <c r="H165" s="84">
        <v>0</v>
      </c>
      <c r="I165" s="84">
        <v>62.018662774200003</v>
      </c>
      <c r="J165" s="84">
        <f t="shared" si="14"/>
        <v>62.018662774200003</v>
      </c>
      <c r="K165" s="84"/>
      <c r="L165" s="85">
        <f t="shared" si="15"/>
        <v>248.07464830038006</v>
      </c>
      <c r="M165" s="85">
        <f t="shared" si="16"/>
        <v>310.09331107458007</v>
      </c>
    </row>
    <row r="166" spans="1:14" s="4" customFormat="1" x14ac:dyDescent="0.25">
      <c r="A166" s="83">
        <v>207</v>
      </c>
      <c r="B166" s="90" t="s">
        <v>294</v>
      </c>
      <c r="C166" s="84">
        <v>705.54050113404003</v>
      </c>
      <c r="D166" s="84">
        <v>199.91399747945999</v>
      </c>
      <c r="E166" s="84">
        <v>71.322615860759996</v>
      </c>
      <c r="F166" s="85">
        <f t="shared" si="13"/>
        <v>271.23661334022</v>
      </c>
      <c r="G166" s="84">
        <f t="shared" si="17"/>
        <v>342.55922920097998</v>
      </c>
      <c r="H166" s="84">
        <v>0</v>
      </c>
      <c r="I166" s="84">
        <v>71.322615860759996</v>
      </c>
      <c r="J166" s="84">
        <f t="shared" si="14"/>
        <v>71.322615860759996</v>
      </c>
      <c r="K166" s="84"/>
      <c r="L166" s="85">
        <f t="shared" si="15"/>
        <v>362.98127193306004</v>
      </c>
      <c r="M166" s="85">
        <f t="shared" si="16"/>
        <v>434.30388779382002</v>
      </c>
    </row>
    <row r="167" spans="1:14" s="4" customFormat="1" x14ac:dyDescent="0.25">
      <c r="A167" s="83">
        <v>208</v>
      </c>
      <c r="B167" s="90" t="s">
        <v>372</v>
      </c>
      <c r="C167" s="84">
        <v>138.21358054745994</v>
      </c>
      <c r="D167" s="84">
        <v>36.856955715360002</v>
      </c>
      <c r="E167" s="84">
        <v>9.2142389288400004</v>
      </c>
      <c r="F167" s="85">
        <f t="shared" si="13"/>
        <v>46.071194644200006</v>
      </c>
      <c r="G167" s="84">
        <f t="shared" si="17"/>
        <v>55.285433573040009</v>
      </c>
      <c r="H167" s="84">
        <v>0</v>
      </c>
      <c r="I167" s="84">
        <v>9.2142389288400004</v>
      </c>
      <c r="J167" s="84">
        <f t="shared" si="14"/>
        <v>9.2142389288400004</v>
      </c>
      <c r="K167" s="84"/>
      <c r="L167" s="85">
        <f t="shared" si="15"/>
        <v>82.928146974419931</v>
      </c>
      <c r="M167" s="85">
        <f t="shared" si="16"/>
        <v>92.142385903259935</v>
      </c>
    </row>
    <row r="168" spans="1:14" s="4" customFormat="1" x14ac:dyDescent="0.25">
      <c r="A168" s="83">
        <v>210</v>
      </c>
      <c r="B168" s="90" t="s">
        <v>285</v>
      </c>
      <c r="C168" s="84">
        <v>2034.1966115037599</v>
      </c>
      <c r="D168" s="84">
        <v>604.74155206607975</v>
      </c>
      <c r="E168" s="84">
        <v>207.53082284088001</v>
      </c>
      <c r="F168" s="85">
        <f t="shared" si="13"/>
        <v>812.27237490695973</v>
      </c>
      <c r="G168" s="84">
        <f t="shared" si="17"/>
        <v>1019.8031977478397</v>
      </c>
      <c r="H168" s="84">
        <v>0</v>
      </c>
      <c r="I168" s="84">
        <v>207.53082284088001</v>
      </c>
      <c r="J168" s="84">
        <f t="shared" si="14"/>
        <v>207.53082284088001</v>
      </c>
      <c r="K168" s="84"/>
      <c r="L168" s="85">
        <f t="shared" si="15"/>
        <v>1014.3934137559203</v>
      </c>
      <c r="M168" s="85">
        <f t="shared" si="16"/>
        <v>1221.9242365968003</v>
      </c>
    </row>
    <row r="169" spans="1:14" s="4" customFormat="1" x14ac:dyDescent="0.25">
      <c r="A169" s="83">
        <v>211</v>
      </c>
      <c r="B169" s="90" t="s">
        <v>382</v>
      </c>
      <c r="C169" s="84">
        <v>2684.2937768545798</v>
      </c>
      <c r="D169" s="84">
        <v>702.96375699792009</v>
      </c>
      <c r="E169" s="84">
        <v>258.38846591843992</v>
      </c>
      <c r="F169" s="85">
        <f t="shared" si="13"/>
        <v>961.35222291636001</v>
      </c>
      <c r="G169" s="84"/>
      <c r="H169" s="84">
        <v>0</v>
      </c>
      <c r="I169" s="84">
        <v>271.92744226163995</v>
      </c>
      <c r="J169" s="84">
        <f t="shared" si="14"/>
        <v>271.92744226163995</v>
      </c>
      <c r="K169" s="84"/>
      <c r="L169" s="85">
        <f t="shared" si="15"/>
        <v>1451.0141116765799</v>
      </c>
      <c r="M169" s="85">
        <f t="shared" si="16"/>
        <v>1722.9415539382198</v>
      </c>
    </row>
    <row r="170" spans="1:14" s="4" customFormat="1" x14ac:dyDescent="0.25">
      <c r="A170" s="83">
        <v>217</v>
      </c>
      <c r="B170" s="90" t="s">
        <v>461</v>
      </c>
      <c r="C170" s="84">
        <v>2334.9329698266006</v>
      </c>
      <c r="D170" s="84">
        <v>0</v>
      </c>
      <c r="E170" s="84">
        <v>158.01465776052001</v>
      </c>
      <c r="F170" s="85">
        <f t="shared" ref="F170:F184" si="18">D170+E170</f>
        <v>158.01465776052001</v>
      </c>
      <c r="G170" s="84"/>
      <c r="H170" s="84">
        <v>0</v>
      </c>
      <c r="I170" s="84">
        <v>190.78183686276</v>
      </c>
      <c r="J170" s="84">
        <f t="shared" si="14"/>
        <v>190.78183686276</v>
      </c>
      <c r="K170" s="84"/>
      <c r="L170" s="85">
        <f t="shared" si="15"/>
        <v>1986.1364752033205</v>
      </c>
      <c r="M170" s="85">
        <f t="shared" si="16"/>
        <v>2176.9183120660805</v>
      </c>
    </row>
    <row r="171" spans="1:14" s="4" customFormat="1" x14ac:dyDescent="0.25">
      <c r="A171" s="89">
        <v>218</v>
      </c>
      <c r="B171" s="90" t="s">
        <v>448</v>
      </c>
      <c r="C171" s="84">
        <v>576.46180373891991</v>
      </c>
      <c r="D171" s="84">
        <v>155.69000647199996</v>
      </c>
      <c r="E171" s="84">
        <v>62.276002588799997</v>
      </c>
      <c r="F171" s="85">
        <f t="shared" si="18"/>
        <v>217.96600906079996</v>
      </c>
      <c r="G171" s="84">
        <f t="shared" si="17"/>
        <v>280.24201164959993</v>
      </c>
      <c r="H171" s="84">
        <v>0</v>
      </c>
      <c r="I171" s="84">
        <v>62.276002588799997</v>
      </c>
      <c r="J171" s="84">
        <f t="shared" si="14"/>
        <v>62.276002588799997</v>
      </c>
      <c r="K171" s="84"/>
      <c r="L171" s="85">
        <f t="shared" si="15"/>
        <v>296.21979208931998</v>
      </c>
      <c r="M171" s="85">
        <f t="shared" si="16"/>
        <v>358.49579467811998</v>
      </c>
    </row>
    <row r="172" spans="1:14" s="4" customFormat="1" x14ac:dyDescent="0.25">
      <c r="A172" s="83">
        <v>219</v>
      </c>
      <c r="B172" s="86" t="s">
        <v>373</v>
      </c>
      <c r="C172" s="84">
        <v>626.13093093275995</v>
      </c>
      <c r="D172" s="84">
        <v>93.919639595760032</v>
      </c>
      <c r="E172" s="84">
        <v>62.61309306383999</v>
      </c>
      <c r="F172" s="85">
        <f t="shared" si="18"/>
        <v>156.53273265960001</v>
      </c>
      <c r="G172" s="84">
        <f t="shared" si="17"/>
        <v>219.14582572344</v>
      </c>
      <c r="H172" s="84">
        <v>0</v>
      </c>
      <c r="I172" s="84">
        <v>62.61309306383999</v>
      </c>
      <c r="J172" s="84">
        <f t="shared" si="14"/>
        <v>62.61309306383999</v>
      </c>
      <c r="K172" s="84"/>
      <c r="L172" s="85">
        <f t="shared" si="15"/>
        <v>406.98510520931995</v>
      </c>
      <c r="M172" s="85">
        <f t="shared" si="16"/>
        <v>469.59819827315994</v>
      </c>
    </row>
    <row r="173" spans="1:14" s="4" customFormat="1" x14ac:dyDescent="0.25">
      <c r="A173" s="89">
        <v>223</v>
      </c>
      <c r="B173" s="90" t="s">
        <v>374</v>
      </c>
      <c r="C173" s="84">
        <v>63.743026303440004</v>
      </c>
      <c r="D173" s="84">
        <v>11.724410018640004</v>
      </c>
      <c r="E173" s="84">
        <v>7.4312312342399993</v>
      </c>
      <c r="F173" s="85">
        <f t="shared" si="18"/>
        <v>19.155641252880002</v>
      </c>
      <c r="G173" s="84">
        <f t="shared" si="17"/>
        <v>26.586872487120001</v>
      </c>
      <c r="H173" s="84">
        <v>0</v>
      </c>
      <c r="I173" s="84">
        <v>7.4312312342399993</v>
      </c>
      <c r="J173" s="84">
        <f t="shared" si="14"/>
        <v>7.4312312342399993</v>
      </c>
      <c r="K173" s="84"/>
      <c r="L173" s="85">
        <f t="shared" si="15"/>
        <v>37.15615381632</v>
      </c>
      <c r="M173" s="85">
        <f t="shared" si="16"/>
        <v>44.587385050560002</v>
      </c>
    </row>
    <row r="174" spans="1:14" s="4" customFormat="1" x14ac:dyDescent="0.25">
      <c r="A174" s="89">
        <v>225</v>
      </c>
      <c r="B174" s="90" t="s">
        <v>19</v>
      </c>
      <c r="C174" s="84">
        <v>18.235030205699999</v>
      </c>
      <c r="D174" s="84">
        <v>4.5587569994999999</v>
      </c>
      <c r="E174" s="84">
        <v>1.8235027998000002</v>
      </c>
      <c r="F174" s="85">
        <f t="shared" si="18"/>
        <v>6.3822597992999999</v>
      </c>
      <c r="G174" s="84">
        <f t="shared" si="17"/>
        <v>8.2057625990999998</v>
      </c>
      <c r="H174" s="84">
        <v>0</v>
      </c>
      <c r="I174" s="84">
        <v>1.8235027998000002</v>
      </c>
      <c r="J174" s="84">
        <f t="shared" si="14"/>
        <v>1.8235027998000002</v>
      </c>
      <c r="K174" s="84"/>
      <c r="L174" s="85">
        <f t="shared" si="15"/>
        <v>10.029267606599999</v>
      </c>
      <c r="M174" s="85">
        <f t="shared" si="16"/>
        <v>11.852770406399999</v>
      </c>
    </row>
    <row r="175" spans="1:14" s="4" customFormat="1" x14ac:dyDescent="0.25">
      <c r="A175" s="89">
        <v>227</v>
      </c>
      <c r="B175" s="90" t="s">
        <v>20</v>
      </c>
      <c r="C175" s="84">
        <v>1560.99981557454</v>
      </c>
      <c r="D175" s="84">
        <v>82.157885007000004</v>
      </c>
      <c r="E175" s="84">
        <v>164.31577001400001</v>
      </c>
      <c r="F175" s="85">
        <f t="shared" si="18"/>
        <v>246.47365502100001</v>
      </c>
      <c r="G175" s="84"/>
      <c r="H175" s="84">
        <v>0</v>
      </c>
      <c r="I175" s="84">
        <v>164.31577001400001</v>
      </c>
      <c r="J175" s="84">
        <f t="shared" si="14"/>
        <v>164.31577001400001</v>
      </c>
      <c r="K175" s="84"/>
      <c r="L175" s="85">
        <f t="shared" si="15"/>
        <v>1150.21039053954</v>
      </c>
      <c r="M175" s="85">
        <f t="shared" si="16"/>
        <v>1314.52616055354</v>
      </c>
    </row>
    <row r="176" spans="1:14" s="4" customFormat="1" x14ac:dyDescent="0.25">
      <c r="A176" s="89">
        <v>228</v>
      </c>
      <c r="B176" s="90" t="s">
        <v>375</v>
      </c>
      <c r="C176" s="84">
        <v>287.07033914724008</v>
      </c>
      <c r="D176" s="84">
        <v>30.038101311239998</v>
      </c>
      <c r="E176" s="84">
        <v>30.200803797119999</v>
      </c>
      <c r="F176" s="85">
        <f t="shared" si="18"/>
        <v>60.238905108360001</v>
      </c>
      <c r="G176" s="84">
        <f t="shared" si="17"/>
        <v>90.439708905480003</v>
      </c>
      <c r="H176" s="84">
        <v>0</v>
      </c>
      <c r="I176" s="84">
        <v>30.200803797119999</v>
      </c>
      <c r="J176" s="84">
        <f t="shared" si="14"/>
        <v>30.200803797119999</v>
      </c>
      <c r="K176" s="84"/>
      <c r="L176" s="85">
        <f t="shared" si="15"/>
        <v>196.63063024176009</v>
      </c>
      <c r="M176" s="85">
        <f t="shared" si="16"/>
        <v>226.83143403888008</v>
      </c>
    </row>
    <row r="177" spans="1:15" s="4" customFormat="1" x14ac:dyDescent="0.25">
      <c r="A177" s="83">
        <v>233</v>
      </c>
      <c r="B177" s="90" t="s">
        <v>376</v>
      </c>
      <c r="C177" s="84">
        <v>126.22851298266001</v>
      </c>
      <c r="D177" s="84">
        <v>44.179980213599997</v>
      </c>
      <c r="E177" s="84">
        <v>12.622851489599999</v>
      </c>
      <c r="F177" s="85">
        <f t="shared" si="18"/>
        <v>56.802831703199999</v>
      </c>
      <c r="G177" s="84">
        <f t="shared" si="17"/>
        <v>69.425683192799994</v>
      </c>
      <c r="H177" s="84">
        <v>0</v>
      </c>
      <c r="I177" s="84">
        <v>12.622851489599999</v>
      </c>
      <c r="J177" s="84">
        <f t="shared" si="14"/>
        <v>12.622851489599999</v>
      </c>
      <c r="K177" s="84"/>
      <c r="L177" s="85">
        <f t="shared" si="15"/>
        <v>56.802829789860013</v>
      </c>
      <c r="M177" s="85">
        <f t="shared" si="16"/>
        <v>69.425681279460008</v>
      </c>
    </row>
    <row r="178" spans="1:15" s="20" customFormat="1" x14ac:dyDescent="0.25">
      <c r="A178" s="83">
        <v>235</v>
      </c>
      <c r="B178" s="90" t="s">
        <v>508</v>
      </c>
      <c r="C178" s="84">
        <v>1440.30211829064</v>
      </c>
      <c r="D178" s="84">
        <v>0</v>
      </c>
      <c r="E178" s="84">
        <v>67.090880016600011</v>
      </c>
      <c r="F178" s="85">
        <f t="shared" si="18"/>
        <v>67.090880016600011</v>
      </c>
      <c r="G178" s="84">
        <f t="shared" si="17"/>
        <v>134.18176003320002</v>
      </c>
      <c r="H178" s="84">
        <v>0</v>
      </c>
      <c r="I178" s="84">
        <v>144.54855141276002</v>
      </c>
      <c r="J178" s="84">
        <f t="shared" si="14"/>
        <v>144.54855141276002</v>
      </c>
      <c r="K178" s="84"/>
      <c r="L178" s="85">
        <f t="shared" si="15"/>
        <v>1228.66268686128</v>
      </c>
      <c r="M178" s="85">
        <f t="shared" si="16"/>
        <v>1373.2112382740399</v>
      </c>
      <c r="N178" s="4"/>
      <c r="O178" s="4"/>
    </row>
    <row r="179" spans="1:15" s="7" customFormat="1" x14ac:dyDescent="0.25">
      <c r="A179" s="83">
        <v>236</v>
      </c>
      <c r="B179" s="90" t="s">
        <v>377</v>
      </c>
      <c r="C179" s="84">
        <v>1352.5763913651001</v>
      </c>
      <c r="D179" s="84">
        <v>202.88645859438</v>
      </c>
      <c r="E179" s="84">
        <v>135.25763906291999</v>
      </c>
      <c r="F179" s="85">
        <f t="shared" si="18"/>
        <v>338.14409765729999</v>
      </c>
      <c r="G179" s="84">
        <f t="shared" si="17"/>
        <v>473.40173672022001</v>
      </c>
      <c r="H179" s="84">
        <v>0</v>
      </c>
      <c r="I179" s="84">
        <v>135.25763906291999</v>
      </c>
      <c r="J179" s="84">
        <f t="shared" si="14"/>
        <v>135.25763906291999</v>
      </c>
      <c r="K179" s="84"/>
      <c r="L179" s="85">
        <f t="shared" si="15"/>
        <v>879.17465464488009</v>
      </c>
      <c r="M179" s="85">
        <f t="shared" si="16"/>
        <v>1014.4322937078001</v>
      </c>
      <c r="N179" s="4"/>
      <c r="O179" s="20"/>
    </row>
    <row r="180" spans="1:15" s="7" customFormat="1" x14ac:dyDescent="0.25">
      <c r="A180" s="83">
        <v>247</v>
      </c>
      <c r="B180" s="90" t="s">
        <v>22</v>
      </c>
      <c r="C180" s="84">
        <v>278.83671655158003</v>
      </c>
      <c r="D180" s="84">
        <v>11.138895451859996</v>
      </c>
      <c r="E180" s="84">
        <v>25.66177009506</v>
      </c>
      <c r="F180" s="85">
        <f t="shared" si="18"/>
        <v>36.800665546919994</v>
      </c>
      <c r="G180" s="84"/>
      <c r="H180" s="84">
        <v>0</v>
      </c>
      <c r="I180" s="84">
        <v>29.972446373759997</v>
      </c>
      <c r="J180" s="84">
        <f t="shared" si="14"/>
        <v>29.972446373759997</v>
      </c>
      <c r="K180" s="84"/>
      <c r="L180" s="85">
        <f t="shared" si="15"/>
        <v>212.06360463090004</v>
      </c>
      <c r="M180" s="85">
        <f t="shared" si="16"/>
        <v>242.03605100466004</v>
      </c>
      <c r="N180" s="20"/>
    </row>
    <row r="181" spans="1:15" s="7" customFormat="1" x14ac:dyDescent="0.25">
      <c r="A181" s="83">
        <v>248</v>
      </c>
      <c r="B181" s="91" t="s">
        <v>378</v>
      </c>
      <c r="C181" s="84">
        <v>914.23884021623962</v>
      </c>
      <c r="D181" s="84">
        <v>91.987872512579997</v>
      </c>
      <c r="E181" s="84">
        <v>93.081437132640005</v>
      </c>
      <c r="F181" s="85">
        <f t="shared" si="18"/>
        <v>185.06930964522002</v>
      </c>
      <c r="G181" s="84">
        <f t="shared" si="17"/>
        <v>278.15074677786004</v>
      </c>
      <c r="H181" s="84">
        <v>0</v>
      </c>
      <c r="I181" s="84">
        <v>93.081437132640005</v>
      </c>
      <c r="J181" s="84">
        <f t="shared" si="14"/>
        <v>93.081437132640005</v>
      </c>
      <c r="K181" s="84"/>
      <c r="L181" s="85">
        <f t="shared" si="15"/>
        <v>636.08809343837959</v>
      </c>
      <c r="M181" s="85">
        <f t="shared" si="16"/>
        <v>729.16953057101955</v>
      </c>
    </row>
    <row r="182" spans="1:15" s="7" customFormat="1" x14ac:dyDescent="0.25">
      <c r="A182" s="83">
        <v>250</v>
      </c>
      <c r="B182" s="86" t="s">
        <v>379</v>
      </c>
      <c r="C182" s="84">
        <v>659.53490755943994</v>
      </c>
      <c r="D182" s="84">
        <v>84.147986000100047</v>
      </c>
      <c r="E182" s="84">
        <v>74.016535882079992</v>
      </c>
      <c r="F182" s="85">
        <f t="shared" si="18"/>
        <v>158.16452188218005</v>
      </c>
      <c r="G182" s="84">
        <f t="shared" si="17"/>
        <v>232.18105776426006</v>
      </c>
      <c r="H182" s="84">
        <v>0</v>
      </c>
      <c r="I182" s="84">
        <v>74.016535882079992</v>
      </c>
      <c r="J182" s="84">
        <f t="shared" si="14"/>
        <v>74.016535882079992</v>
      </c>
      <c r="K182" s="84"/>
      <c r="L182" s="85">
        <f t="shared" si="15"/>
        <v>427.35384979517988</v>
      </c>
      <c r="M182" s="85">
        <f t="shared" si="16"/>
        <v>501.37038567725989</v>
      </c>
    </row>
    <row r="183" spans="1:15" s="7" customFormat="1" x14ac:dyDescent="0.25">
      <c r="A183" s="83">
        <v>252</v>
      </c>
      <c r="B183" s="90" t="s">
        <v>449</v>
      </c>
      <c r="C183" s="84">
        <v>116.5314538905</v>
      </c>
      <c r="D183" s="84">
        <v>30.666172386299994</v>
      </c>
      <c r="E183" s="84">
        <v>12.266468954520002</v>
      </c>
      <c r="F183" s="85">
        <f t="shared" si="18"/>
        <v>42.932641340819998</v>
      </c>
      <c r="G183" s="84">
        <f t="shared" si="17"/>
        <v>55.199110295339999</v>
      </c>
      <c r="H183" s="84">
        <v>0</v>
      </c>
      <c r="I183" s="84">
        <v>12.266468954520002</v>
      </c>
      <c r="J183" s="84">
        <f t="shared" si="14"/>
        <v>12.266468954520002</v>
      </c>
      <c r="K183" s="84"/>
      <c r="L183" s="85">
        <f t="shared" si="15"/>
        <v>61.332343595160005</v>
      </c>
      <c r="M183" s="85">
        <f t="shared" si="16"/>
        <v>73.598812549680005</v>
      </c>
    </row>
    <row r="184" spans="1:15" s="7" customFormat="1" x14ac:dyDescent="0.25">
      <c r="A184" s="83">
        <v>262</v>
      </c>
      <c r="B184" s="90" t="s">
        <v>497</v>
      </c>
      <c r="C184" s="84">
        <v>553.89004713041993</v>
      </c>
      <c r="D184" s="84">
        <v>25.027690543680006</v>
      </c>
      <c r="E184" s="84">
        <v>48.384101115899995</v>
      </c>
      <c r="F184" s="85">
        <f t="shared" si="18"/>
        <v>73.411791659580004</v>
      </c>
      <c r="G184" s="84"/>
      <c r="H184" s="84">
        <v>0</v>
      </c>
      <c r="I184" s="84">
        <v>58.650257140199997</v>
      </c>
      <c r="J184" s="84">
        <f t="shared" si="14"/>
        <v>58.650257140199997</v>
      </c>
      <c r="K184" s="84"/>
      <c r="L184" s="85">
        <f t="shared" si="15"/>
        <v>421.82799833063996</v>
      </c>
      <c r="M184" s="85">
        <f t="shared" si="16"/>
        <v>480.47825547083994</v>
      </c>
    </row>
    <row r="185" spans="1:15" s="7" customFormat="1" x14ac:dyDescent="0.25">
      <c r="A185" s="92"/>
      <c r="B185" s="90"/>
      <c r="C185" s="85"/>
      <c r="D185" s="85"/>
      <c r="E185" s="93"/>
      <c r="F185" s="85"/>
      <c r="G185" s="85"/>
      <c r="H185" s="85"/>
      <c r="I185" s="85"/>
      <c r="J185" s="85"/>
      <c r="K185" s="85"/>
      <c r="L185" s="85"/>
      <c r="M185" s="85"/>
    </row>
    <row r="186" spans="1:15" s="7" customFormat="1" ht="14.25" x14ac:dyDescent="0.25">
      <c r="A186" s="94">
        <v>34</v>
      </c>
      <c r="B186" s="101" t="s">
        <v>286</v>
      </c>
      <c r="C186" s="82">
        <v>44392.9296468174</v>
      </c>
      <c r="D186" s="82">
        <v>9161.2723192577378</v>
      </c>
      <c r="E186" s="82">
        <v>4284.98529190314</v>
      </c>
      <c r="F186" s="82">
        <f>SUM(F187:F220)</f>
        <v>13446.257611160876</v>
      </c>
      <c r="G186" s="82"/>
      <c r="H186" s="82">
        <v>0</v>
      </c>
      <c r="I186" s="82">
        <v>4457.0988630445181</v>
      </c>
      <c r="J186" s="82">
        <f>SUM(J187:J220)</f>
        <v>4457.0988630445181</v>
      </c>
      <c r="K186" s="82">
        <f>SUM(K187:K219)</f>
        <v>0</v>
      </c>
      <c r="L186" s="82">
        <f>SUM(L187:L220)</f>
        <v>26489.573172612003</v>
      </c>
      <c r="M186" s="82">
        <f>SUM(M187:M220)</f>
        <v>30946.67203565652</v>
      </c>
    </row>
    <row r="187" spans="1:15" s="7" customFormat="1" x14ac:dyDescent="0.25">
      <c r="A187" s="83">
        <v>62</v>
      </c>
      <c r="B187" s="86" t="s">
        <v>450</v>
      </c>
      <c r="C187" s="84">
        <v>9331.594803258422</v>
      </c>
      <c r="D187" s="84">
        <v>3121.2774530348402</v>
      </c>
      <c r="E187" s="84">
        <v>1079.7938864354398</v>
      </c>
      <c r="F187" s="85">
        <f t="shared" ref="F187:F220" si="19">D187+E187</f>
        <v>4201.0713394702798</v>
      </c>
      <c r="G187" s="84"/>
      <c r="H187" s="84">
        <v>0</v>
      </c>
      <c r="I187" s="84">
        <v>1079.7938864354398</v>
      </c>
      <c r="J187" s="84">
        <f t="shared" ref="J187:J220" si="20">H187+I187</f>
        <v>1079.7938864354398</v>
      </c>
      <c r="K187" s="84"/>
      <c r="L187" s="85">
        <f t="shared" ref="L187:L220" si="21">C187-F187-J187</f>
        <v>4050.7295773527021</v>
      </c>
      <c r="M187" s="85">
        <f t="shared" ref="M187:M220" si="22">J187+L187</f>
        <v>5130.5234637881422</v>
      </c>
    </row>
    <row r="188" spans="1:15" s="7" customFormat="1" x14ac:dyDescent="0.25">
      <c r="A188" s="83">
        <v>104</v>
      </c>
      <c r="B188" s="86" t="s">
        <v>289</v>
      </c>
      <c r="C188" s="84">
        <v>2562.0525353550597</v>
      </c>
      <c r="D188" s="84">
        <v>1704.6864405799799</v>
      </c>
      <c r="E188" s="84">
        <v>256.93864371911991</v>
      </c>
      <c r="F188" s="85">
        <f t="shared" si="19"/>
        <v>1961.6250842990999</v>
      </c>
      <c r="G188" s="84"/>
      <c r="H188" s="84">
        <v>0</v>
      </c>
      <c r="I188" s="84">
        <v>198.85359104159997</v>
      </c>
      <c r="J188" s="84">
        <f t="shared" si="20"/>
        <v>198.85359104159997</v>
      </c>
      <c r="K188" s="84"/>
      <c r="L188" s="85">
        <f t="shared" si="21"/>
        <v>401.57386001435987</v>
      </c>
      <c r="M188" s="85">
        <f t="shared" si="22"/>
        <v>600.42745105595986</v>
      </c>
    </row>
    <row r="189" spans="1:15" s="7" customFormat="1" x14ac:dyDescent="0.25">
      <c r="A189" s="83">
        <v>128</v>
      </c>
      <c r="B189" s="86" t="s">
        <v>2</v>
      </c>
      <c r="C189" s="84">
        <v>978.02870508288015</v>
      </c>
      <c r="D189" s="84">
        <v>646.81064007186001</v>
      </c>
      <c r="E189" s="84">
        <v>101.12331671507999</v>
      </c>
      <c r="F189" s="85">
        <f t="shared" si="19"/>
        <v>747.93395678694003</v>
      </c>
      <c r="G189" s="84"/>
      <c r="H189" s="84">
        <v>0</v>
      </c>
      <c r="I189" s="84">
        <v>101.12331671507999</v>
      </c>
      <c r="J189" s="84">
        <f t="shared" si="20"/>
        <v>101.12331671507999</v>
      </c>
      <c r="K189" s="84"/>
      <c r="L189" s="85">
        <f t="shared" si="21"/>
        <v>128.97143158086013</v>
      </c>
      <c r="M189" s="85">
        <f t="shared" si="22"/>
        <v>230.09474829594012</v>
      </c>
    </row>
    <row r="190" spans="1:15" s="7" customFormat="1" x14ac:dyDescent="0.25">
      <c r="A190" s="83">
        <v>140</v>
      </c>
      <c r="B190" s="90" t="s">
        <v>4</v>
      </c>
      <c r="C190" s="84">
        <v>192.468595902</v>
      </c>
      <c r="D190" s="84">
        <v>51.827469497759999</v>
      </c>
      <c r="E190" s="84">
        <v>14.324256999360001</v>
      </c>
      <c r="F190" s="85">
        <f t="shared" si="19"/>
        <v>66.151726497119995</v>
      </c>
      <c r="G190" s="84"/>
      <c r="H190" s="84">
        <v>0</v>
      </c>
      <c r="I190" s="84">
        <v>14.324256999360001</v>
      </c>
      <c r="J190" s="84">
        <f t="shared" si="20"/>
        <v>14.324256999360001</v>
      </c>
      <c r="K190" s="84"/>
      <c r="L190" s="85">
        <f t="shared" si="21"/>
        <v>111.99261240552001</v>
      </c>
      <c r="M190" s="85">
        <f t="shared" si="22"/>
        <v>126.31686940488001</v>
      </c>
    </row>
    <row r="191" spans="1:15" s="7" customFormat="1" x14ac:dyDescent="0.25">
      <c r="A191" s="83">
        <v>164</v>
      </c>
      <c r="B191" s="86" t="s">
        <v>292</v>
      </c>
      <c r="C191" s="84">
        <v>574.59813080736001</v>
      </c>
      <c r="D191" s="84">
        <v>75.936317214780033</v>
      </c>
      <c r="E191" s="84">
        <v>62.831534970600003</v>
      </c>
      <c r="F191" s="85">
        <f t="shared" si="19"/>
        <v>138.76785218538004</v>
      </c>
      <c r="G191" s="84"/>
      <c r="H191" s="84">
        <v>0</v>
      </c>
      <c r="I191" s="84">
        <v>62.831534970600003</v>
      </c>
      <c r="J191" s="84">
        <f t="shared" si="20"/>
        <v>62.831534970600003</v>
      </c>
      <c r="K191" s="84"/>
      <c r="L191" s="85">
        <f t="shared" si="21"/>
        <v>372.99874365137998</v>
      </c>
      <c r="M191" s="85">
        <f t="shared" si="22"/>
        <v>435.83027862197997</v>
      </c>
    </row>
    <row r="192" spans="1:15" s="7" customFormat="1" x14ac:dyDescent="0.25">
      <c r="A192" s="83">
        <v>188</v>
      </c>
      <c r="B192" s="86" t="s">
        <v>6</v>
      </c>
      <c r="C192" s="84">
        <v>2586.6462269603999</v>
      </c>
      <c r="D192" s="84">
        <v>473.02029546552018</v>
      </c>
      <c r="E192" s="84">
        <v>266.85712128635998</v>
      </c>
      <c r="F192" s="85">
        <f t="shared" si="19"/>
        <v>739.87741675188022</v>
      </c>
      <c r="G192" s="84"/>
      <c r="H192" s="84">
        <v>0</v>
      </c>
      <c r="I192" s="84">
        <v>266.85712128635998</v>
      </c>
      <c r="J192" s="84">
        <f t="shared" si="20"/>
        <v>266.85712128635998</v>
      </c>
      <c r="K192" s="84"/>
      <c r="L192" s="85">
        <f t="shared" si="21"/>
        <v>1579.9116889221596</v>
      </c>
      <c r="M192" s="85">
        <f t="shared" si="22"/>
        <v>1846.7688102085194</v>
      </c>
    </row>
    <row r="193" spans="1:15" s="7" customFormat="1" x14ac:dyDescent="0.25">
      <c r="A193" s="83">
        <v>190</v>
      </c>
      <c r="B193" s="86" t="s">
        <v>8</v>
      </c>
      <c r="C193" s="84">
        <v>614.47529680349987</v>
      </c>
      <c r="D193" s="84">
        <v>116.86968236129999</v>
      </c>
      <c r="E193" s="84">
        <v>63.275793090839997</v>
      </c>
      <c r="F193" s="85">
        <f t="shared" si="19"/>
        <v>180.14547545213998</v>
      </c>
      <c r="G193" s="84"/>
      <c r="H193" s="84">
        <v>0</v>
      </c>
      <c r="I193" s="84">
        <v>63.275793090839997</v>
      </c>
      <c r="J193" s="84">
        <f t="shared" si="20"/>
        <v>63.275793090839997</v>
      </c>
      <c r="K193" s="84"/>
      <c r="L193" s="85">
        <f t="shared" si="21"/>
        <v>371.05402826051989</v>
      </c>
      <c r="M193" s="85">
        <f t="shared" si="22"/>
        <v>434.3298213513599</v>
      </c>
    </row>
    <row r="194" spans="1:15" s="7" customFormat="1" x14ac:dyDescent="0.25">
      <c r="A194" s="83">
        <v>192</v>
      </c>
      <c r="B194" s="86" t="s">
        <v>9</v>
      </c>
      <c r="C194" s="84">
        <v>502.05234420725998</v>
      </c>
      <c r="D194" s="84">
        <v>134.92650407939999</v>
      </c>
      <c r="E194" s="84">
        <v>44.975501359799985</v>
      </c>
      <c r="F194" s="85">
        <f t="shared" si="19"/>
        <v>179.90200543919997</v>
      </c>
      <c r="G194" s="84"/>
      <c r="H194" s="84">
        <v>0</v>
      </c>
      <c r="I194" s="84">
        <v>51.131243632919983</v>
      </c>
      <c r="J194" s="84">
        <f t="shared" si="20"/>
        <v>51.131243632919983</v>
      </c>
      <c r="K194" s="84"/>
      <c r="L194" s="85">
        <f t="shared" si="21"/>
        <v>271.01909513514005</v>
      </c>
      <c r="M194" s="85">
        <f t="shared" si="22"/>
        <v>322.15033876806001</v>
      </c>
    </row>
    <row r="195" spans="1:15" s="7" customFormat="1" x14ac:dyDescent="0.25">
      <c r="A195" s="83">
        <v>198</v>
      </c>
      <c r="B195" s="86" t="s">
        <v>12</v>
      </c>
      <c r="C195" s="84">
        <v>295.50630068585997</v>
      </c>
      <c r="D195" s="84">
        <v>20.392401857519992</v>
      </c>
      <c r="E195" s="84">
        <v>31.180795056840008</v>
      </c>
      <c r="F195" s="85">
        <f t="shared" si="19"/>
        <v>51.573196914359997</v>
      </c>
      <c r="G195" s="84"/>
      <c r="H195" s="84">
        <v>0</v>
      </c>
      <c r="I195" s="84">
        <v>31.180795056840008</v>
      </c>
      <c r="J195" s="84">
        <f t="shared" si="20"/>
        <v>31.180795056840008</v>
      </c>
      <c r="K195" s="84"/>
      <c r="L195" s="85">
        <f t="shared" si="21"/>
        <v>212.75230871465999</v>
      </c>
      <c r="M195" s="85">
        <f t="shared" si="22"/>
        <v>243.93310377149999</v>
      </c>
    </row>
    <row r="196" spans="1:15" s="7" customFormat="1" x14ac:dyDescent="0.25">
      <c r="A196" s="83">
        <v>202</v>
      </c>
      <c r="B196" s="86" t="s">
        <v>381</v>
      </c>
      <c r="C196" s="84">
        <v>1599.69732901374</v>
      </c>
      <c r="D196" s="84">
        <v>78.728662683660005</v>
      </c>
      <c r="E196" s="84">
        <v>173.25877827983996</v>
      </c>
      <c r="F196" s="85">
        <f t="shared" si="19"/>
        <v>251.98744096349998</v>
      </c>
      <c r="G196" s="84"/>
      <c r="H196" s="84">
        <v>0</v>
      </c>
      <c r="I196" s="84">
        <v>173.25877827983996</v>
      </c>
      <c r="J196" s="84">
        <f t="shared" si="20"/>
        <v>173.25877827983996</v>
      </c>
      <c r="K196" s="84"/>
      <c r="L196" s="85">
        <f t="shared" si="21"/>
        <v>1174.4511097704001</v>
      </c>
      <c r="M196" s="85">
        <f t="shared" si="22"/>
        <v>1347.7098880502401</v>
      </c>
    </row>
    <row r="197" spans="1:15" s="7" customFormat="1" x14ac:dyDescent="0.25">
      <c r="A197" s="83">
        <v>204</v>
      </c>
      <c r="B197" s="86" t="s">
        <v>14</v>
      </c>
      <c r="C197" s="84">
        <v>1567.1500483115399</v>
      </c>
      <c r="D197" s="84">
        <v>422.45766115740014</v>
      </c>
      <c r="E197" s="84">
        <v>168.98306446296004</v>
      </c>
      <c r="F197" s="85">
        <f t="shared" si="19"/>
        <v>591.44072562036013</v>
      </c>
      <c r="G197" s="84"/>
      <c r="H197" s="84">
        <v>0</v>
      </c>
      <c r="I197" s="84">
        <v>168.98306446296004</v>
      </c>
      <c r="J197" s="84">
        <f t="shared" si="20"/>
        <v>168.98306446296004</v>
      </c>
      <c r="K197" s="84"/>
      <c r="L197" s="85">
        <f t="shared" si="21"/>
        <v>806.72625822821965</v>
      </c>
      <c r="M197" s="85">
        <f t="shared" si="22"/>
        <v>975.70932269117975</v>
      </c>
    </row>
    <row r="198" spans="1:15" s="7" customFormat="1" x14ac:dyDescent="0.25">
      <c r="A198" s="83">
        <v>209</v>
      </c>
      <c r="B198" s="88" t="s">
        <v>15</v>
      </c>
      <c r="C198" s="84">
        <v>558.63087300174004</v>
      </c>
      <c r="D198" s="84">
        <v>78.161016063239998</v>
      </c>
      <c r="E198" s="84">
        <v>56.891630990040007</v>
      </c>
      <c r="F198" s="85">
        <f t="shared" si="19"/>
        <v>135.05264705328</v>
      </c>
      <c r="G198" s="84"/>
      <c r="H198" s="84">
        <v>0</v>
      </c>
      <c r="I198" s="84">
        <v>56.891630990040007</v>
      </c>
      <c r="J198" s="84">
        <f t="shared" si="20"/>
        <v>56.891630990040007</v>
      </c>
      <c r="K198" s="84"/>
      <c r="L198" s="85">
        <f t="shared" si="21"/>
        <v>366.68659495842002</v>
      </c>
      <c r="M198" s="85">
        <f t="shared" si="22"/>
        <v>423.57822594846004</v>
      </c>
    </row>
    <row r="199" spans="1:15" s="7" customFormat="1" x14ac:dyDescent="0.25">
      <c r="A199" s="83">
        <v>212</v>
      </c>
      <c r="B199" s="88" t="s">
        <v>16</v>
      </c>
      <c r="C199" s="84">
        <v>540.08484645192004</v>
      </c>
      <c r="D199" s="84">
        <v>132.66889166189998</v>
      </c>
      <c r="E199" s="84">
        <v>58.500325168559996</v>
      </c>
      <c r="F199" s="85">
        <f t="shared" si="19"/>
        <v>191.16921683045996</v>
      </c>
      <c r="G199" s="84"/>
      <c r="H199" s="84">
        <v>0</v>
      </c>
      <c r="I199" s="84">
        <v>58.500325168559996</v>
      </c>
      <c r="J199" s="84">
        <f t="shared" si="20"/>
        <v>58.500325168559996</v>
      </c>
      <c r="K199" s="84"/>
      <c r="L199" s="85">
        <f t="shared" si="21"/>
        <v>290.4153044529001</v>
      </c>
      <c r="M199" s="85">
        <f t="shared" si="22"/>
        <v>348.91562962146008</v>
      </c>
    </row>
    <row r="200" spans="1:15" s="7" customFormat="1" x14ac:dyDescent="0.25">
      <c r="A200" s="83">
        <v>213</v>
      </c>
      <c r="B200" s="88" t="s">
        <v>17</v>
      </c>
      <c r="C200" s="84">
        <v>357.86516429004001</v>
      </c>
      <c r="D200" s="84">
        <v>46.641770293800008</v>
      </c>
      <c r="E200" s="84">
        <v>35.787067794720002</v>
      </c>
      <c r="F200" s="85">
        <f t="shared" si="19"/>
        <v>82.42883808852001</v>
      </c>
      <c r="G200" s="84"/>
      <c r="H200" s="84">
        <v>0</v>
      </c>
      <c r="I200" s="84">
        <v>35.787067794720002</v>
      </c>
      <c r="J200" s="84">
        <f t="shared" si="20"/>
        <v>35.787067794720002</v>
      </c>
      <c r="K200" s="84"/>
      <c r="L200" s="85">
        <f t="shared" si="21"/>
        <v>239.64925840679999</v>
      </c>
      <c r="M200" s="85">
        <f t="shared" si="22"/>
        <v>275.43632620151999</v>
      </c>
    </row>
    <row r="201" spans="1:15" s="20" customFormat="1" x14ac:dyDescent="0.25">
      <c r="A201" s="83">
        <v>214</v>
      </c>
      <c r="B201" s="88" t="s">
        <v>383</v>
      </c>
      <c r="C201" s="84">
        <v>1267.9803273350399</v>
      </c>
      <c r="D201" s="84">
        <v>244.31707652220001</v>
      </c>
      <c r="E201" s="84">
        <v>132.75180360156</v>
      </c>
      <c r="F201" s="85">
        <f t="shared" si="19"/>
        <v>377.06888012375998</v>
      </c>
      <c r="G201" s="84"/>
      <c r="H201" s="84">
        <v>0</v>
      </c>
      <c r="I201" s="84">
        <v>132.75180360156</v>
      </c>
      <c r="J201" s="84">
        <f t="shared" si="20"/>
        <v>132.75180360156</v>
      </c>
      <c r="K201" s="84"/>
      <c r="L201" s="85">
        <f t="shared" si="21"/>
        <v>758.15964360971986</v>
      </c>
      <c r="M201" s="85">
        <f t="shared" si="22"/>
        <v>890.91144721127989</v>
      </c>
      <c r="N201" s="7"/>
      <c r="O201" s="7"/>
    </row>
    <row r="202" spans="1:15" s="20" customFormat="1" x14ac:dyDescent="0.25">
      <c r="A202" s="83">
        <v>215</v>
      </c>
      <c r="B202" s="88" t="s">
        <v>18</v>
      </c>
      <c r="C202" s="84">
        <v>581.98565502726001</v>
      </c>
      <c r="D202" s="84">
        <v>118.05998515739999</v>
      </c>
      <c r="E202" s="84">
        <v>59.515365431939991</v>
      </c>
      <c r="F202" s="85">
        <f t="shared" si="19"/>
        <v>177.57535058933999</v>
      </c>
      <c r="G202" s="84"/>
      <c r="H202" s="84">
        <v>0</v>
      </c>
      <c r="I202" s="84">
        <v>60.221750396279994</v>
      </c>
      <c r="J202" s="84">
        <f t="shared" si="20"/>
        <v>60.221750396279994</v>
      </c>
      <c r="K202" s="84"/>
      <c r="L202" s="85">
        <f t="shared" si="21"/>
        <v>344.18855404163997</v>
      </c>
      <c r="M202" s="85">
        <f t="shared" si="22"/>
        <v>404.41030443791999</v>
      </c>
      <c r="N202" s="7"/>
    </row>
    <row r="203" spans="1:15" s="7" customFormat="1" x14ac:dyDescent="0.25">
      <c r="A203" s="83">
        <v>216</v>
      </c>
      <c r="B203" s="88" t="s">
        <v>384</v>
      </c>
      <c r="C203" s="84">
        <v>202.173085818</v>
      </c>
      <c r="D203" s="84">
        <v>10.640688796980003</v>
      </c>
      <c r="E203" s="84">
        <v>21.281377593960002</v>
      </c>
      <c r="F203" s="85">
        <f t="shared" si="19"/>
        <v>31.922066390940003</v>
      </c>
      <c r="G203" s="84"/>
      <c r="H203" s="84">
        <v>0</v>
      </c>
      <c r="I203" s="84">
        <v>21.281377593960002</v>
      </c>
      <c r="J203" s="84">
        <f t="shared" si="20"/>
        <v>21.281377593960002</v>
      </c>
      <c r="K203" s="84"/>
      <c r="L203" s="85">
        <f t="shared" si="21"/>
        <v>148.96964183309998</v>
      </c>
      <c r="M203" s="85">
        <f t="shared" si="22"/>
        <v>170.25101942705999</v>
      </c>
      <c r="N203" s="20"/>
      <c r="O203" s="20"/>
    </row>
    <row r="204" spans="1:15" s="7" customFormat="1" x14ac:dyDescent="0.25">
      <c r="A204" s="83">
        <v>222</v>
      </c>
      <c r="B204" s="88" t="s">
        <v>452</v>
      </c>
      <c r="C204" s="84">
        <v>15377.112130654561</v>
      </c>
      <c r="D204" s="84">
        <v>1399.2119976133197</v>
      </c>
      <c r="E204" s="84">
        <v>1279.4327011745399</v>
      </c>
      <c r="F204" s="85">
        <f t="shared" si="19"/>
        <v>2678.6446987878599</v>
      </c>
      <c r="G204" s="84"/>
      <c r="H204" s="84">
        <v>0</v>
      </c>
      <c r="I204" s="84">
        <v>1381.9091050036798</v>
      </c>
      <c r="J204" s="84">
        <f t="shared" si="20"/>
        <v>1381.9091050036798</v>
      </c>
      <c r="K204" s="84"/>
      <c r="L204" s="85">
        <f t="shared" si="21"/>
        <v>11316.558326863022</v>
      </c>
      <c r="M204" s="85">
        <f t="shared" si="22"/>
        <v>12698.467431866702</v>
      </c>
      <c r="N204" s="20"/>
    </row>
    <row r="205" spans="1:15" s="11" customFormat="1" ht="15" x14ac:dyDescent="0.25">
      <c r="A205" s="83">
        <v>229</v>
      </c>
      <c r="B205" s="88" t="s">
        <v>351</v>
      </c>
      <c r="C205" s="84">
        <v>1528.6973006579999</v>
      </c>
      <c r="D205" s="84">
        <v>0</v>
      </c>
      <c r="E205" s="84">
        <v>166.86026995571999</v>
      </c>
      <c r="F205" s="85">
        <f t="shared" si="19"/>
        <v>166.86026995571999</v>
      </c>
      <c r="G205" s="84"/>
      <c r="H205" s="84">
        <v>0</v>
      </c>
      <c r="I205" s="84">
        <v>166.86026995571999</v>
      </c>
      <c r="J205" s="84">
        <f t="shared" si="20"/>
        <v>166.86026995571999</v>
      </c>
      <c r="K205" s="84"/>
      <c r="L205" s="85">
        <f t="shared" si="21"/>
        <v>1194.9767607465599</v>
      </c>
      <c r="M205" s="85">
        <f t="shared" si="22"/>
        <v>1361.8370307022799</v>
      </c>
      <c r="N205" s="7"/>
      <c r="O205" s="7"/>
    </row>
    <row r="206" spans="1:15" s="7" customFormat="1" ht="15" x14ac:dyDescent="0.25">
      <c r="A206" s="83">
        <v>231</v>
      </c>
      <c r="B206" s="88" t="s">
        <v>21</v>
      </c>
      <c r="C206" s="84">
        <v>94.474574721119993</v>
      </c>
      <c r="D206" s="84">
        <v>33.066100946340001</v>
      </c>
      <c r="E206" s="84">
        <v>9.4474574132400004</v>
      </c>
      <c r="F206" s="85">
        <f t="shared" si="19"/>
        <v>42.513558359580003</v>
      </c>
      <c r="G206" s="84"/>
      <c r="H206" s="84">
        <v>0</v>
      </c>
      <c r="I206" s="84">
        <v>9.4474574132400004</v>
      </c>
      <c r="J206" s="84">
        <f t="shared" si="20"/>
        <v>9.4474574132400004</v>
      </c>
      <c r="K206" s="84"/>
      <c r="L206" s="85">
        <f t="shared" si="21"/>
        <v>42.513558948299988</v>
      </c>
      <c r="M206" s="85">
        <f t="shared" si="22"/>
        <v>51.96101636153999</v>
      </c>
      <c r="O206" s="11"/>
    </row>
    <row r="207" spans="1:15" s="7" customFormat="1" x14ac:dyDescent="0.25">
      <c r="A207" s="83">
        <v>242</v>
      </c>
      <c r="B207" s="88" t="s">
        <v>385</v>
      </c>
      <c r="C207" s="84">
        <v>212.18376635676</v>
      </c>
      <c r="D207" s="84">
        <v>47.151948275519985</v>
      </c>
      <c r="E207" s="84">
        <v>23.575974137759999</v>
      </c>
      <c r="F207" s="85">
        <f t="shared" si="19"/>
        <v>70.727922413279984</v>
      </c>
      <c r="G207" s="84"/>
      <c r="H207" s="84">
        <v>0</v>
      </c>
      <c r="I207" s="84">
        <v>23.575974137759999</v>
      </c>
      <c r="J207" s="84">
        <f t="shared" si="20"/>
        <v>23.575974137759999</v>
      </c>
      <c r="K207" s="84"/>
      <c r="L207" s="85">
        <f t="shared" si="21"/>
        <v>117.87986980572003</v>
      </c>
      <c r="M207" s="85">
        <f t="shared" si="22"/>
        <v>141.45584394348003</v>
      </c>
    </row>
    <row r="208" spans="1:15" s="7" customFormat="1" x14ac:dyDescent="0.25">
      <c r="A208" s="83">
        <v>243</v>
      </c>
      <c r="B208" s="88" t="s">
        <v>295</v>
      </c>
      <c r="C208" s="84">
        <v>224.23067410062001</v>
      </c>
      <c r="D208" s="84">
        <v>17.078207327279998</v>
      </c>
      <c r="E208" s="84">
        <v>15.20509132692</v>
      </c>
      <c r="F208" s="85">
        <f t="shared" si="19"/>
        <v>32.283298654199996</v>
      </c>
      <c r="G208" s="84"/>
      <c r="H208" s="84">
        <v>0</v>
      </c>
      <c r="I208" s="84">
        <v>24.276875911199998</v>
      </c>
      <c r="J208" s="84">
        <f t="shared" si="20"/>
        <v>24.276875911199998</v>
      </c>
      <c r="K208" s="84"/>
      <c r="L208" s="85">
        <f t="shared" si="21"/>
        <v>167.67049953522002</v>
      </c>
      <c r="M208" s="85">
        <f t="shared" si="22"/>
        <v>191.94737544642001</v>
      </c>
    </row>
    <row r="209" spans="1:25" s="7" customFormat="1" x14ac:dyDescent="0.25">
      <c r="A209" s="83">
        <v>244</v>
      </c>
      <c r="B209" s="88" t="s">
        <v>386</v>
      </c>
      <c r="C209" s="84">
        <v>793.32817862364004</v>
      </c>
      <c r="D209" s="84">
        <v>114.18725621489999</v>
      </c>
      <c r="E209" s="84">
        <v>47.197917446459996</v>
      </c>
      <c r="F209" s="85">
        <f t="shared" si="19"/>
        <v>161.38517366136</v>
      </c>
      <c r="G209" s="84"/>
      <c r="H209" s="84">
        <v>0</v>
      </c>
      <c r="I209" s="84">
        <v>80.716303121519985</v>
      </c>
      <c r="J209" s="84">
        <f t="shared" si="20"/>
        <v>80.716303121519985</v>
      </c>
      <c r="K209" s="84"/>
      <c r="L209" s="85">
        <f t="shared" si="21"/>
        <v>551.22670184076003</v>
      </c>
      <c r="M209" s="85">
        <f t="shared" si="22"/>
        <v>631.94300496228004</v>
      </c>
    </row>
    <row r="210" spans="1:25" s="7" customFormat="1" x14ac:dyDescent="0.25">
      <c r="A210" s="83">
        <v>245</v>
      </c>
      <c r="B210" s="88" t="s">
        <v>453</v>
      </c>
      <c r="C210" s="84">
        <v>460.84465570440005</v>
      </c>
      <c r="D210" s="84">
        <v>60.157786851360015</v>
      </c>
      <c r="E210" s="84">
        <v>48.764775562799997</v>
      </c>
      <c r="F210" s="85">
        <f t="shared" si="19"/>
        <v>108.92256241416001</v>
      </c>
      <c r="G210" s="84"/>
      <c r="H210" s="84">
        <v>0</v>
      </c>
      <c r="I210" s="84">
        <v>48.764775562799997</v>
      </c>
      <c r="J210" s="84">
        <f t="shared" si="20"/>
        <v>48.764775562799997</v>
      </c>
      <c r="K210" s="84"/>
      <c r="L210" s="85">
        <f t="shared" si="21"/>
        <v>303.15731772744005</v>
      </c>
      <c r="M210" s="85">
        <f t="shared" si="22"/>
        <v>351.92209329024001</v>
      </c>
    </row>
    <row r="211" spans="1:25" s="7" customFormat="1" x14ac:dyDescent="0.25">
      <c r="A211" s="83">
        <v>249</v>
      </c>
      <c r="B211" s="88" t="s">
        <v>462</v>
      </c>
      <c r="C211" s="84">
        <v>350.31667710468002</v>
      </c>
      <c r="D211" s="84">
        <v>0</v>
      </c>
      <c r="E211" s="84">
        <v>18.351030417059999</v>
      </c>
      <c r="F211" s="85">
        <f t="shared" si="19"/>
        <v>18.351030417059999</v>
      </c>
      <c r="G211" s="84"/>
      <c r="H211" s="84">
        <v>0</v>
      </c>
      <c r="I211" s="84">
        <v>36.613367811239996</v>
      </c>
      <c r="J211" s="84">
        <f t="shared" si="20"/>
        <v>36.613367811239996</v>
      </c>
      <c r="K211" s="84"/>
      <c r="L211" s="85">
        <f t="shared" si="21"/>
        <v>295.35227887638007</v>
      </c>
      <c r="M211" s="85">
        <f t="shared" si="22"/>
        <v>331.96564668762005</v>
      </c>
    </row>
    <row r="212" spans="1:25" s="7" customFormat="1" x14ac:dyDescent="0.25">
      <c r="A212" s="83">
        <v>251</v>
      </c>
      <c r="B212" s="88" t="s">
        <v>23</v>
      </c>
      <c r="C212" s="84">
        <v>156.23548675416001</v>
      </c>
      <c r="D212" s="84">
        <v>4.6145501410799996</v>
      </c>
      <c r="E212" s="84">
        <v>12.426324537659999</v>
      </c>
      <c r="F212" s="85">
        <f t="shared" si="19"/>
        <v>17.04087467874</v>
      </c>
      <c r="G212" s="84"/>
      <c r="H212" s="84">
        <v>0</v>
      </c>
      <c r="I212" s="84">
        <v>15.623548793160003</v>
      </c>
      <c r="J212" s="84">
        <f t="shared" si="20"/>
        <v>15.623548793160003</v>
      </c>
      <c r="K212" s="84"/>
      <c r="L212" s="85">
        <f t="shared" si="21"/>
        <v>123.57106328226</v>
      </c>
      <c r="M212" s="85">
        <f t="shared" si="22"/>
        <v>139.19461207542</v>
      </c>
    </row>
    <row r="213" spans="1:25" s="20" customFormat="1" x14ac:dyDescent="0.25">
      <c r="A213" s="83">
        <v>253</v>
      </c>
      <c r="B213" s="88" t="s">
        <v>24</v>
      </c>
      <c r="C213" s="84">
        <v>75.241009458779999</v>
      </c>
      <c r="D213" s="84">
        <v>7.920106088399999</v>
      </c>
      <c r="E213" s="84">
        <v>7.9201060884000007</v>
      </c>
      <c r="F213" s="85">
        <f t="shared" si="19"/>
        <v>15.8402121768</v>
      </c>
      <c r="G213" s="84"/>
      <c r="H213" s="84">
        <v>0</v>
      </c>
      <c r="I213" s="84">
        <v>7.9201060884000007</v>
      </c>
      <c r="J213" s="84">
        <f t="shared" si="20"/>
        <v>7.9201060884000007</v>
      </c>
      <c r="K213" s="84"/>
      <c r="L213" s="85">
        <f t="shared" si="21"/>
        <v>51.48069119358</v>
      </c>
      <c r="M213" s="85">
        <f t="shared" si="22"/>
        <v>59.400797281980005</v>
      </c>
      <c r="N213" s="7"/>
      <c r="O213" s="7"/>
    </row>
    <row r="214" spans="1:25" s="20" customFormat="1" x14ac:dyDescent="0.25">
      <c r="A214" s="83">
        <v>259</v>
      </c>
      <c r="B214" s="88" t="s">
        <v>463</v>
      </c>
      <c r="C214" s="84">
        <v>72.111690522960004</v>
      </c>
      <c r="D214" s="84">
        <v>0</v>
      </c>
      <c r="E214" s="84">
        <v>6.1116366953400005</v>
      </c>
      <c r="F214" s="85">
        <f t="shared" si="19"/>
        <v>6.1116366953400005</v>
      </c>
      <c r="G214" s="84"/>
      <c r="H214" s="84">
        <v>0</v>
      </c>
      <c r="I214" s="84">
        <v>7.8055558944000012</v>
      </c>
      <c r="J214" s="84">
        <f t="shared" si="20"/>
        <v>7.8055558944000012</v>
      </c>
      <c r="K214" s="84"/>
      <c r="L214" s="85">
        <f t="shared" si="21"/>
        <v>58.194497933220006</v>
      </c>
      <c r="M214" s="85">
        <f t="shared" si="22"/>
        <v>66.000053827620007</v>
      </c>
      <c r="N214" s="7"/>
    </row>
    <row r="215" spans="1:25" s="20" customFormat="1" x14ac:dyDescent="0.25">
      <c r="A215" s="83">
        <v>260</v>
      </c>
      <c r="B215" s="88" t="s">
        <v>454</v>
      </c>
      <c r="C215" s="84">
        <v>9.2281860000000009</v>
      </c>
      <c r="D215" s="84">
        <v>0.46140930000000002</v>
      </c>
      <c r="E215" s="84">
        <v>0.92281860000000004</v>
      </c>
      <c r="F215" s="85">
        <f t="shared" si="19"/>
        <v>1.3842279</v>
      </c>
      <c r="G215" s="84"/>
      <c r="H215" s="84">
        <v>0</v>
      </c>
      <c r="I215" s="84">
        <v>0.92281860000000004</v>
      </c>
      <c r="J215" s="84">
        <f t="shared" si="20"/>
        <v>0.92281860000000004</v>
      </c>
      <c r="K215" s="84"/>
      <c r="L215" s="85">
        <f t="shared" si="21"/>
        <v>6.9211395000000007</v>
      </c>
      <c r="M215" s="85">
        <f t="shared" si="22"/>
        <v>7.8439581000000009</v>
      </c>
    </row>
    <row r="216" spans="1:25" s="2" customFormat="1" x14ac:dyDescent="0.25">
      <c r="A216" s="83">
        <v>267</v>
      </c>
      <c r="B216" s="88" t="s">
        <v>511</v>
      </c>
      <c r="C216" s="84">
        <v>11.52489958092</v>
      </c>
      <c r="D216" s="84">
        <v>0</v>
      </c>
      <c r="E216" s="84">
        <v>0</v>
      </c>
      <c r="F216" s="85">
        <f t="shared" si="19"/>
        <v>0</v>
      </c>
      <c r="G216" s="84"/>
      <c r="H216" s="84">
        <v>0</v>
      </c>
      <c r="I216" s="84">
        <v>1.1524897520400001</v>
      </c>
      <c r="J216" s="84">
        <f t="shared" si="20"/>
        <v>1.1524897520400001</v>
      </c>
      <c r="K216" s="84"/>
      <c r="L216" s="85">
        <f t="shared" si="21"/>
        <v>10.372409828879999</v>
      </c>
      <c r="M216" s="85">
        <f t="shared" si="22"/>
        <v>11.52489958092</v>
      </c>
      <c r="N216" s="20"/>
      <c r="O216" s="20"/>
      <c r="P216" s="20"/>
      <c r="Q216" s="20"/>
      <c r="R216" s="20"/>
      <c r="S216" s="20"/>
      <c r="T216" s="20"/>
      <c r="U216" s="20"/>
      <c r="V216" s="20"/>
      <c r="W216" s="20"/>
      <c r="X216" s="20"/>
      <c r="Y216" s="20"/>
    </row>
    <row r="217" spans="1:25" s="2" customFormat="1" x14ac:dyDescent="0.25">
      <c r="A217" s="83">
        <v>274</v>
      </c>
      <c r="B217" s="88" t="s">
        <v>25</v>
      </c>
      <c r="C217" s="84">
        <v>175.87915628183998</v>
      </c>
      <c r="D217" s="84">
        <v>0</v>
      </c>
      <c r="E217" s="84">
        <v>7.4913516149999992</v>
      </c>
      <c r="F217" s="85">
        <f t="shared" si="19"/>
        <v>7.4913516149999992</v>
      </c>
      <c r="G217" s="84"/>
      <c r="H217" s="84">
        <v>0</v>
      </c>
      <c r="I217" s="84">
        <v>18.207187134840002</v>
      </c>
      <c r="J217" s="84">
        <f t="shared" si="20"/>
        <v>18.207187134840002</v>
      </c>
      <c r="K217" s="84"/>
      <c r="L217" s="85">
        <f t="shared" si="21"/>
        <v>150.18061753199999</v>
      </c>
      <c r="M217" s="85">
        <f t="shared" si="22"/>
        <v>168.38780466684</v>
      </c>
      <c r="N217" s="20"/>
      <c r="O217" s="20"/>
    </row>
    <row r="218" spans="1:25" s="2" customFormat="1" x14ac:dyDescent="0.25">
      <c r="A218" s="83">
        <v>294</v>
      </c>
      <c r="B218" s="88" t="s">
        <v>506</v>
      </c>
      <c r="C218" s="84">
        <v>408.71384204508001</v>
      </c>
      <c r="D218" s="84">
        <v>0</v>
      </c>
      <c r="E218" s="84">
        <v>12.505719758399998</v>
      </c>
      <c r="F218" s="85">
        <f t="shared" si="19"/>
        <v>12.505719758399998</v>
      </c>
      <c r="G218" s="84"/>
      <c r="H218" s="84">
        <v>0</v>
      </c>
      <c r="I218" s="84">
        <v>42.82875330756</v>
      </c>
      <c r="J218" s="84">
        <f t="shared" si="20"/>
        <v>42.82875330756</v>
      </c>
      <c r="K218" s="84"/>
      <c r="L218" s="85">
        <f t="shared" si="21"/>
        <v>353.37936897911999</v>
      </c>
      <c r="M218" s="85">
        <f t="shared" si="22"/>
        <v>396.20812228668001</v>
      </c>
      <c r="N218" s="20"/>
    </row>
    <row r="219" spans="1:25" s="2" customFormat="1" x14ac:dyDescent="0.25">
      <c r="A219" s="83">
        <v>295</v>
      </c>
      <c r="B219" s="88" t="s">
        <v>507</v>
      </c>
      <c r="C219" s="84">
        <v>81.792602497320004</v>
      </c>
      <c r="D219" s="84">
        <v>0</v>
      </c>
      <c r="E219" s="84">
        <v>0.50185421682000009</v>
      </c>
      <c r="F219" s="85">
        <f t="shared" si="19"/>
        <v>0.50185421682000009</v>
      </c>
      <c r="G219" s="84"/>
      <c r="H219" s="84">
        <v>0</v>
      </c>
      <c r="I219" s="84">
        <v>8.6244821929199986</v>
      </c>
      <c r="J219" s="84">
        <f t="shared" si="20"/>
        <v>8.6244821929199986</v>
      </c>
      <c r="K219" s="84"/>
      <c r="L219" s="85">
        <f t="shared" si="21"/>
        <v>72.666266087579999</v>
      </c>
      <c r="M219" s="85">
        <f t="shared" si="22"/>
        <v>81.290748280499997</v>
      </c>
    </row>
    <row r="220" spans="1:25" s="20" customFormat="1" ht="13.5" thickBot="1" x14ac:dyDescent="0.3">
      <c r="A220" s="102">
        <v>305</v>
      </c>
      <c r="B220" s="103" t="s">
        <v>510</v>
      </c>
      <c r="C220" s="104">
        <v>48.024547440539997</v>
      </c>
      <c r="D220" s="104">
        <v>0</v>
      </c>
      <c r="E220" s="104">
        <v>0</v>
      </c>
      <c r="F220" s="104">
        <f t="shared" si="19"/>
        <v>0</v>
      </c>
      <c r="G220" s="104"/>
      <c r="H220" s="104">
        <v>0</v>
      </c>
      <c r="I220" s="104">
        <v>4.8024548470799999</v>
      </c>
      <c r="J220" s="104">
        <f t="shared" si="20"/>
        <v>4.8024548470799999</v>
      </c>
      <c r="K220" s="104"/>
      <c r="L220" s="104">
        <f t="shared" si="21"/>
        <v>43.222092593459998</v>
      </c>
      <c r="M220" s="105">
        <f t="shared" si="22"/>
        <v>48.024547440539997</v>
      </c>
    </row>
    <row r="221" spans="1:25" s="9" customFormat="1" x14ac:dyDescent="0.25">
      <c r="A221" s="95" t="s">
        <v>456</v>
      </c>
      <c r="B221" s="95"/>
      <c r="C221" s="95"/>
      <c r="D221" s="95"/>
      <c r="E221" s="95"/>
      <c r="F221" s="95"/>
      <c r="G221" s="95"/>
      <c r="H221" s="95"/>
      <c r="I221" s="95"/>
      <c r="J221" s="84"/>
      <c r="K221" s="95"/>
      <c r="L221" s="95"/>
      <c r="M221" s="95"/>
      <c r="N221" s="2"/>
      <c r="O221" s="2"/>
    </row>
    <row r="222" spans="1:25" s="9" customFormat="1" x14ac:dyDescent="0.25">
      <c r="A222" s="96" t="s">
        <v>513</v>
      </c>
      <c r="B222" s="96"/>
      <c r="C222" s="96"/>
      <c r="D222" s="96"/>
      <c r="E222" s="96"/>
      <c r="F222" s="96"/>
      <c r="G222" s="96"/>
      <c r="H222" s="96"/>
      <c r="I222" s="96"/>
      <c r="J222" s="96"/>
      <c r="K222" s="96"/>
      <c r="L222" s="96"/>
      <c r="M222" s="96"/>
      <c r="N222" s="2"/>
      <c r="O222" s="2"/>
    </row>
    <row r="223" spans="1:25" s="2" customFormat="1" x14ac:dyDescent="0.25">
      <c r="A223" s="95" t="s">
        <v>457</v>
      </c>
      <c r="B223" s="95"/>
      <c r="C223" s="95"/>
      <c r="D223" s="95"/>
      <c r="E223" s="95"/>
      <c r="F223" s="95"/>
      <c r="G223" s="95"/>
      <c r="H223" s="95"/>
      <c r="I223" s="95"/>
      <c r="J223" s="84"/>
      <c r="K223" s="95"/>
      <c r="L223" s="95"/>
      <c r="M223" s="95"/>
      <c r="O223" s="9"/>
      <c r="P223" s="9"/>
      <c r="Q223" s="9"/>
      <c r="R223" s="9"/>
      <c r="S223" s="9"/>
      <c r="T223" s="9"/>
      <c r="U223" s="9"/>
      <c r="V223" s="9"/>
      <c r="W223" s="9"/>
      <c r="X223" s="9"/>
      <c r="Y223" s="9"/>
    </row>
    <row r="224" spans="1:25" s="2" customFormat="1" x14ac:dyDescent="0.25">
      <c r="A224" s="67" t="s">
        <v>458</v>
      </c>
      <c r="B224" s="67"/>
      <c r="C224" s="67"/>
      <c r="D224" s="67"/>
      <c r="E224" s="97"/>
      <c r="F224" s="97"/>
      <c r="G224" s="97"/>
      <c r="H224" s="97"/>
      <c r="I224" s="97"/>
      <c r="J224" s="84"/>
      <c r="K224" s="97"/>
      <c r="L224" s="97"/>
      <c r="M224" s="97"/>
      <c r="N224" s="9"/>
      <c r="O224" s="9"/>
    </row>
    <row r="225" spans="1:25" s="2" customFormat="1" x14ac:dyDescent="0.25">
      <c r="A225" s="98" t="s">
        <v>459</v>
      </c>
      <c r="B225" s="99"/>
      <c r="C225" s="99"/>
      <c r="D225" s="99"/>
      <c r="E225" s="99"/>
      <c r="F225" s="99"/>
      <c r="G225" s="99"/>
      <c r="H225" s="99"/>
      <c r="I225" s="99"/>
      <c r="J225" s="99"/>
      <c r="K225" s="67"/>
      <c r="L225" s="67"/>
      <c r="M225" s="67"/>
      <c r="N225" s="9"/>
    </row>
    <row r="226" spans="1:25" s="2" customFormat="1" x14ac:dyDescent="0.25">
      <c r="A226" s="100" t="s">
        <v>460</v>
      </c>
      <c r="B226" s="97"/>
      <c r="C226" s="97"/>
      <c r="D226" s="97"/>
      <c r="E226" s="97"/>
      <c r="F226" s="97"/>
      <c r="G226" s="97"/>
      <c r="H226" s="97"/>
      <c r="I226" s="97"/>
      <c r="J226" s="97"/>
      <c r="K226" s="97"/>
      <c r="L226" s="97"/>
      <c r="M226" s="97"/>
    </row>
    <row r="227" spans="1:25" s="9" customFormat="1" x14ac:dyDescent="0.25">
      <c r="A227" s="95" t="s">
        <v>505</v>
      </c>
      <c r="B227" s="95"/>
      <c r="C227" s="95"/>
      <c r="D227" s="95"/>
      <c r="E227" s="95"/>
      <c r="F227" s="95"/>
      <c r="G227" s="95"/>
      <c r="H227" s="95"/>
      <c r="I227" s="84"/>
      <c r="J227" s="84"/>
      <c r="K227" s="95"/>
      <c r="L227" s="95"/>
      <c r="M227" s="95"/>
      <c r="N227" s="2"/>
      <c r="O227" s="2"/>
      <c r="P227" s="2"/>
      <c r="Q227" s="2"/>
      <c r="R227" s="2"/>
      <c r="S227" s="2"/>
      <c r="T227" s="2"/>
      <c r="U227" s="2"/>
      <c r="V227" s="2"/>
      <c r="W227" s="2"/>
      <c r="X227" s="2"/>
      <c r="Y227" s="2"/>
    </row>
    <row r="228" spans="1:25" s="2" customFormat="1" x14ac:dyDescent="0.25">
      <c r="A228" s="100" t="s">
        <v>128</v>
      </c>
      <c r="B228" s="97"/>
      <c r="C228" s="97"/>
      <c r="D228" s="97"/>
      <c r="E228" s="97"/>
      <c r="F228" s="97"/>
      <c r="G228" s="97"/>
      <c r="H228" s="97"/>
      <c r="I228" s="97"/>
      <c r="J228" s="97"/>
      <c r="K228" s="97"/>
      <c r="L228" s="97"/>
      <c r="M228" s="97"/>
    </row>
    <row r="229" spans="1:25" s="2" customFormat="1" x14ac:dyDescent="0.25">
      <c r="A229" s="67"/>
      <c r="B229" s="67"/>
      <c r="C229" s="67"/>
      <c r="D229" s="67"/>
      <c r="E229" s="67"/>
      <c r="F229" s="67"/>
      <c r="G229" s="67"/>
      <c r="H229" s="67"/>
      <c r="I229" s="67"/>
      <c r="J229" s="67"/>
      <c r="K229" s="67"/>
      <c r="L229" s="67"/>
      <c r="M229" s="67"/>
    </row>
    <row r="230" spans="1:25" s="2" customFormat="1" ht="15" customHeight="1" x14ac:dyDescent="0.25">
      <c r="A230" s="67"/>
      <c r="B230" s="67"/>
      <c r="C230" s="68"/>
      <c r="D230" s="68"/>
      <c r="E230" s="68"/>
      <c r="F230" s="68"/>
      <c r="G230" s="68"/>
      <c r="H230" s="68"/>
      <c r="I230" s="68"/>
      <c r="J230" s="68"/>
      <c r="K230" s="68"/>
      <c r="L230" s="68"/>
      <c r="M230" s="68"/>
    </row>
    <row r="231" spans="1:25" s="2" customFormat="1" ht="15" customHeight="1" x14ac:dyDescent="0.25">
      <c r="A231" s="67"/>
      <c r="B231" s="67"/>
      <c r="C231" s="69"/>
      <c r="D231" s="69"/>
      <c r="E231" s="69"/>
      <c r="F231" s="69"/>
      <c r="G231" s="69"/>
      <c r="H231" s="69"/>
      <c r="I231" s="69"/>
      <c r="J231" s="69"/>
      <c r="K231" s="69"/>
      <c r="L231" s="69"/>
      <c r="M231" s="69"/>
    </row>
    <row r="232" spans="1:25" s="2" customFormat="1" ht="15" customHeight="1" x14ac:dyDescent="0.25">
      <c r="A232" s="67"/>
      <c r="B232" s="67"/>
      <c r="C232" s="67"/>
      <c r="D232" s="67"/>
      <c r="E232" s="67"/>
      <c r="F232" s="67"/>
      <c r="G232" s="67"/>
      <c r="H232" s="67"/>
      <c r="I232" s="67"/>
      <c r="J232" s="67"/>
      <c r="K232" s="67"/>
      <c r="L232" s="67"/>
      <c r="M232" s="67"/>
    </row>
    <row r="233" spans="1:25" s="2" customFormat="1" ht="15" customHeight="1" x14ac:dyDescent="0.25">
      <c r="A233" s="67"/>
      <c r="B233" s="67"/>
      <c r="C233" s="68"/>
      <c r="D233" s="68"/>
      <c r="E233" s="68"/>
      <c r="F233" s="68"/>
      <c r="G233" s="68"/>
      <c r="H233" s="68"/>
      <c r="I233" s="68"/>
      <c r="J233" s="68"/>
      <c r="K233" s="68"/>
      <c r="L233" s="68"/>
      <c r="M233" s="68"/>
    </row>
    <row r="234" spans="1:25" s="2" customFormat="1" ht="15" customHeight="1" x14ac:dyDescent="0.25">
      <c r="A234" s="67"/>
      <c r="B234" s="67"/>
      <c r="C234" s="68"/>
      <c r="D234" s="68"/>
      <c r="E234" s="68"/>
      <c r="F234" s="68"/>
      <c r="G234" s="68"/>
      <c r="H234" s="68"/>
      <c r="I234" s="68"/>
      <c r="J234" s="68"/>
      <c r="K234" s="68"/>
      <c r="L234" s="68"/>
      <c r="M234" s="68"/>
    </row>
    <row r="235" spans="1:25" s="2" customFormat="1" ht="15" customHeight="1" x14ac:dyDescent="0.25">
      <c r="A235" s="67"/>
      <c r="B235" s="67"/>
      <c r="C235" s="70"/>
      <c r="D235" s="70"/>
      <c r="E235" s="70"/>
      <c r="F235" s="70"/>
      <c r="G235" s="70"/>
      <c r="H235" s="70"/>
      <c r="I235" s="70"/>
      <c r="J235" s="70"/>
      <c r="K235" s="70"/>
      <c r="L235" s="70"/>
      <c r="M235" s="70"/>
    </row>
    <row r="236" spans="1:25" s="2" customFormat="1" ht="15" customHeight="1" x14ac:dyDescent="0.25">
      <c r="A236" s="67"/>
      <c r="B236" s="67"/>
      <c r="C236" s="67"/>
      <c r="D236" s="67"/>
      <c r="E236" s="67"/>
      <c r="F236" s="67"/>
      <c r="G236" s="67"/>
      <c r="H236" s="67"/>
      <c r="I236" s="67"/>
      <c r="J236" s="67"/>
      <c r="K236" s="67"/>
      <c r="L236" s="67"/>
      <c r="M236" s="67"/>
    </row>
    <row r="237" spans="1:25" s="2" customFormat="1" ht="15" customHeight="1" x14ac:dyDescent="0.25">
      <c r="A237" s="67"/>
      <c r="B237" s="67"/>
      <c r="C237" s="67"/>
      <c r="D237" s="67"/>
      <c r="E237" s="67"/>
      <c r="F237" s="67"/>
      <c r="G237" s="67"/>
      <c r="H237" s="67"/>
      <c r="I237" s="67"/>
      <c r="J237" s="67"/>
      <c r="K237" s="67"/>
      <c r="L237" s="67"/>
      <c r="M237" s="67"/>
    </row>
    <row r="238" spans="1:25" s="2" customFormat="1" x14ac:dyDescent="0.25">
      <c r="A238" s="68"/>
      <c r="B238" s="68"/>
      <c r="C238" s="68"/>
      <c r="D238" s="68"/>
      <c r="E238" s="68"/>
      <c r="F238" s="68"/>
      <c r="G238" s="68"/>
      <c r="H238" s="68"/>
      <c r="I238" s="68"/>
      <c r="J238" s="68"/>
      <c r="K238" s="68"/>
      <c r="L238" s="68"/>
      <c r="M238" s="68"/>
    </row>
    <row r="239" spans="1:25" s="2" customFormat="1" x14ac:dyDescent="0.25">
      <c r="A239" s="68"/>
      <c r="B239" s="68"/>
      <c r="C239" s="68"/>
      <c r="D239" s="68"/>
      <c r="E239" s="68"/>
      <c r="F239" s="68"/>
      <c r="G239" s="68"/>
      <c r="H239" s="68"/>
      <c r="I239" s="68"/>
      <c r="J239" s="68"/>
      <c r="K239" s="68"/>
      <c r="L239" s="68"/>
      <c r="M239" s="68"/>
    </row>
    <row r="240" spans="1:25" s="2" customFormat="1" x14ac:dyDescent="0.25">
      <c r="A240" s="68"/>
      <c r="B240" s="68"/>
      <c r="C240" s="68"/>
      <c r="D240" s="68"/>
      <c r="E240" s="68"/>
      <c r="F240" s="68"/>
      <c r="G240" s="68"/>
      <c r="H240" s="68"/>
      <c r="I240" s="68"/>
      <c r="J240" s="68"/>
      <c r="K240" s="68"/>
      <c r="L240" s="68"/>
      <c r="M240" s="68"/>
    </row>
    <row r="241" spans="1:13" s="2" customFormat="1" x14ac:dyDescent="0.25">
      <c r="A241" s="67"/>
      <c r="B241" s="67"/>
      <c r="C241" s="67"/>
      <c r="D241" s="67"/>
      <c r="E241" s="67"/>
      <c r="F241" s="67"/>
      <c r="G241" s="67"/>
      <c r="H241" s="67"/>
      <c r="I241" s="67"/>
      <c r="J241" s="67"/>
      <c r="K241" s="67"/>
      <c r="L241" s="67"/>
      <c r="M241" s="67"/>
    </row>
    <row r="242" spans="1:13" s="2" customFormat="1" x14ac:dyDescent="0.25">
      <c r="A242" s="67"/>
      <c r="B242" s="67"/>
      <c r="C242" s="67"/>
      <c r="D242" s="67"/>
      <c r="E242" s="67"/>
      <c r="F242" s="67"/>
      <c r="G242" s="67"/>
      <c r="H242" s="67"/>
      <c r="I242" s="67"/>
      <c r="J242" s="67"/>
      <c r="K242" s="67"/>
      <c r="L242" s="67"/>
      <c r="M242" s="67"/>
    </row>
    <row r="243" spans="1:13" s="2" customFormat="1" x14ac:dyDescent="0.25">
      <c r="A243" s="67"/>
      <c r="B243" s="67"/>
      <c r="C243" s="67"/>
      <c r="D243" s="67"/>
      <c r="E243" s="67"/>
      <c r="F243" s="67"/>
      <c r="G243" s="67"/>
      <c r="H243" s="67"/>
      <c r="I243" s="67"/>
      <c r="J243" s="67"/>
      <c r="K243" s="67"/>
      <c r="L243" s="67"/>
      <c r="M243" s="67"/>
    </row>
    <row r="244" spans="1:13" s="2" customFormat="1" x14ac:dyDescent="0.25">
      <c r="A244" s="67"/>
      <c r="B244" s="67"/>
      <c r="C244" s="67"/>
      <c r="D244" s="67"/>
      <c r="E244" s="67"/>
      <c r="F244" s="67"/>
      <c r="G244" s="67"/>
      <c r="H244" s="67"/>
      <c r="I244" s="67"/>
      <c r="J244" s="67"/>
      <c r="K244" s="67"/>
      <c r="L244" s="67"/>
      <c r="M244" s="67"/>
    </row>
    <row r="245" spans="1:13" s="2" customFormat="1" x14ac:dyDescent="0.25">
      <c r="A245" s="67"/>
      <c r="B245" s="67"/>
      <c r="C245" s="67"/>
      <c r="D245" s="67"/>
      <c r="E245" s="67"/>
      <c r="F245" s="67"/>
      <c r="G245" s="67"/>
      <c r="H245" s="67"/>
      <c r="I245" s="67"/>
      <c r="J245" s="67"/>
      <c r="K245" s="67"/>
      <c r="L245" s="67"/>
      <c r="M245" s="67"/>
    </row>
    <row r="246" spans="1:13" s="2" customFormat="1" x14ac:dyDescent="0.25">
      <c r="A246" s="67"/>
      <c r="B246" s="67"/>
      <c r="C246" s="67"/>
      <c r="D246" s="67"/>
      <c r="E246" s="67"/>
      <c r="F246" s="67"/>
      <c r="G246" s="67"/>
      <c r="H246" s="67"/>
      <c r="I246" s="67"/>
      <c r="J246" s="67"/>
      <c r="K246" s="67"/>
      <c r="L246" s="67"/>
      <c r="M246" s="67"/>
    </row>
    <row r="247" spans="1:13" s="2" customFormat="1" x14ac:dyDescent="0.25">
      <c r="A247" s="67"/>
      <c r="B247" s="67"/>
      <c r="C247" s="67"/>
      <c r="D247" s="67"/>
      <c r="E247" s="67"/>
      <c r="F247" s="67"/>
      <c r="G247" s="67"/>
      <c r="H247" s="67"/>
      <c r="I247" s="67"/>
      <c r="J247" s="67"/>
      <c r="K247" s="67"/>
      <c r="L247" s="67"/>
      <c r="M247" s="67"/>
    </row>
    <row r="248" spans="1:13" s="2" customFormat="1" x14ac:dyDescent="0.25">
      <c r="A248" s="67"/>
      <c r="B248" s="67"/>
      <c r="C248" s="67"/>
      <c r="D248" s="67"/>
      <c r="E248" s="67"/>
      <c r="F248" s="67"/>
      <c r="G248" s="67"/>
      <c r="H248" s="67"/>
      <c r="I248" s="67"/>
      <c r="J248" s="67"/>
      <c r="K248" s="67"/>
      <c r="L248" s="67"/>
      <c r="M248" s="67"/>
    </row>
    <row r="249" spans="1:13" s="2" customFormat="1" x14ac:dyDescent="0.25">
      <c r="A249" s="67"/>
      <c r="B249" s="67"/>
      <c r="C249" s="67"/>
      <c r="D249" s="67"/>
      <c r="E249" s="67"/>
      <c r="F249" s="67"/>
      <c r="G249" s="67"/>
      <c r="H249" s="67"/>
      <c r="I249" s="67"/>
      <c r="J249" s="67"/>
      <c r="K249" s="67"/>
      <c r="L249" s="67"/>
      <c r="M249" s="67"/>
    </row>
    <row r="250" spans="1:13" s="2" customFormat="1" x14ac:dyDescent="0.25">
      <c r="A250" s="67"/>
      <c r="B250" s="67"/>
      <c r="C250" s="67"/>
      <c r="D250" s="67"/>
      <c r="E250" s="67"/>
      <c r="F250" s="67"/>
      <c r="G250" s="67"/>
      <c r="H250" s="67"/>
      <c r="I250" s="67"/>
      <c r="J250" s="67"/>
      <c r="K250" s="67"/>
      <c r="L250" s="67"/>
      <c r="M250" s="67"/>
    </row>
    <row r="251" spans="1:13" s="2" customFormat="1" x14ac:dyDescent="0.25">
      <c r="A251" s="67"/>
      <c r="B251" s="67"/>
      <c r="C251" s="67"/>
      <c r="D251" s="67"/>
      <c r="E251" s="67"/>
      <c r="F251" s="67"/>
      <c r="G251" s="67"/>
      <c r="H251" s="67"/>
      <c r="I251" s="67"/>
      <c r="J251" s="67"/>
      <c r="K251" s="67"/>
      <c r="L251" s="67"/>
      <c r="M251" s="67"/>
    </row>
    <row r="252" spans="1:13" s="2" customFormat="1" x14ac:dyDescent="0.25">
      <c r="A252" s="67"/>
      <c r="B252" s="67"/>
      <c r="C252" s="67"/>
      <c r="D252" s="67"/>
      <c r="E252" s="67"/>
      <c r="F252" s="67"/>
      <c r="G252" s="67"/>
      <c r="H252" s="67"/>
      <c r="I252" s="67"/>
      <c r="J252" s="67"/>
      <c r="K252" s="67"/>
      <c r="L252" s="67"/>
      <c r="M252" s="67"/>
    </row>
    <row r="253" spans="1:13" s="2" customFormat="1" x14ac:dyDescent="0.25">
      <c r="A253" s="67"/>
      <c r="B253" s="67"/>
      <c r="C253" s="67"/>
      <c r="D253" s="67"/>
      <c r="E253" s="67"/>
      <c r="F253" s="67"/>
      <c r="G253" s="67"/>
      <c r="H253" s="67"/>
      <c r="I253" s="67"/>
      <c r="J253" s="67"/>
      <c r="K253" s="67"/>
      <c r="L253" s="67"/>
      <c r="M253" s="67"/>
    </row>
    <row r="254" spans="1:13" s="2" customFormat="1" x14ac:dyDescent="0.25">
      <c r="A254" s="67"/>
      <c r="B254" s="67"/>
      <c r="C254" s="67"/>
      <c r="D254" s="67"/>
      <c r="E254" s="67"/>
      <c r="F254" s="67"/>
      <c r="G254" s="67"/>
      <c r="H254" s="67"/>
      <c r="I254" s="67"/>
      <c r="J254" s="67"/>
      <c r="K254" s="67"/>
      <c r="L254" s="67"/>
      <c r="M254" s="67"/>
    </row>
    <row r="255" spans="1:13" s="2" customFormat="1" x14ac:dyDescent="0.25">
      <c r="A255" s="67"/>
      <c r="B255" s="67"/>
      <c r="C255" s="67"/>
      <c r="D255" s="67"/>
      <c r="E255" s="67"/>
      <c r="F255" s="67"/>
      <c r="G255" s="67"/>
      <c r="H255" s="67"/>
      <c r="I255" s="67"/>
      <c r="J255" s="67"/>
      <c r="K255" s="67"/>
      <c r="L255" s="67"/>
      <c r="M255" s="67"/>
    </row>
    <row r="256" spans="1:13" s="2" customFormat="1" x14ac:dyDescent="0.25">
      <c r="A256" s="67"/>
      <c r="B256" s="67"/>
      <c r="C256" s="67"/>
      <c r="D256" s="67"/>
      <c r="E256" s="67"/>
      <c r="F256" s="67"/>
      <c r="G256" s="67"/>
      <c r="H256" s="67"/>
      <c r="I256" s="67"/>
      <c r="J256" s="67"/>
      <c r="K256" s="67"/>
      <c r="L256" s="67"/>
      <c r="M256" s="67"/>
    </row>
    <row r="257" spans="1:13" s="2" customFormat="1" x14ac:dyDescent="0.25">
      <c r="A257" s="67"/>
      <c r="B257" s="67"/>
      <c r="C257" s="67"/>
      <c r="D257" s="67"/>
      <c r="E257" s="67"/>
      <c r="F257" s="67"/>
      <c r="G257" s="67"/>
      <c r="H257" s="67"/>
      <c r="I257" s="67"/>
      <c r="J257" s="67"/>
      <c r="K257" s="67"/>
      <c r="L257" s="67"/>
      <c r="M257" s="67"/>
    </row>
    <row r="258" spans="1:13" s="2" customFormat="1" x14ac:dyDescent="0.25">
      <c r="A258" s="67"/>
      <c r="B258" s="67"/>
      <c r="C258" s="67"/>
      <c r="D258" s="67"/>
      <c r="E258" s="67"/>
      <c r="F258" s="67"/>
      <c r="G258" s="67"/>
      <c r="H258" s="67"/>
      <c r="I258" s="67"/>
      <c r="J258" s="67"/>
      <c r="K258" s="67"/>
      <c r="L258" s="67"/>
      <c r="M258" s="67"/>
    </row>
    <row r="259" spans="1:13" s="2" customFormat="1" x14ac:dyDescent="0.25">
      <c r="A259" s="67"/>
      <c r="B259" s="67"/>
      <c r="C259" s="67"/>
      <c r="D259" s="67"/>
      <c r="E259" s="67"/>
      <c r="F259" s="67"/>
      <c r="G259" s="67"/>
      <c r="H259" s="67"/>
      <c r="I259" s="67"/>
      <c r="J259" s="67"/>
      <c r="K259" s="67"/>
      <c r="L259" s="67"/>
      <c r="M259" s="67"/>
    </row>
    <row r="260" spans="1:13" s="2" customFormat="1" x14ac:dyDescent="0.25">
      <c r="A260" s="67"/>
      <c r="B260" s="67"/>
      <c r="C260" s="67"/>
      <c r="D260" s="67"/>
      <c r="E260" s="67"/>
      <c r="F260" s="67"/>
      <c r="G260" s="67"/>
      <c r="H260" s="67"/>
      <c r="I260" s="67"/>
      <c r="J260" s="67"/>
      <c r="K260" s="67"/>
      <c r="L260" s="67"/>
      <c r="M260" s="67"/>
    </row>
    <row r="261" spans="1:13" s="2" customFormat="1" x14ac:dyDescent="0.25">
      <c r="A261" s="67"/>
      <c r="B261" s="67"/>
      <c r="C261" s="67"/>
      <c r="D261" s="67"/>
      <c r="E261" s="67"/>
      <c r="F261" s="67"/>
      <c r="G261" s="67"/>
      <c r="H261" s="67"/>
      <c r="I261" s="67"/>
      <c r="J261" s="67"/>
      <c r="K261" s="67"/>
      <c r="L261" s="67"/>
      <c r="M261" s="67"/>
    </row>
    <row r="262" spans="1:13" s="2" customFormat="1" x14ac:dyDescent="0.25">
      <c r="A262" s="67"/>
      <c r="B262" s="67"/>
      <c r="C262" s="67"/>
      <c r="D262" s="67"/>
      <c r="E262" s="67"/>
      <c r="F262" s="67"/>
      <c r="G262" s="67"/>
      <c r="H262" s="67"/>
      <c r="I262" s="67"/>
      <c r="J262" s="67"/>
      <c r="K262" s="67"/>
      <c r="L262" s="67"/>
      <c r="M262" s="67"/>
    </row>
    <row r="263" spans="1:13" s="2" customFormat="1" x14ac:dyDescent="0.25">
      <c r="A263" s="67"/>
      <c r="B263" s="67"/>
      <c r="C263" s="67"/>
      <c r="D263" s="67"/>
      <c r="E263" s="67"/>
      <c r="F263" s="67"/>
      <c r="G263" s="67"/>
      <c r="H263" s="67"/>
      <c r="I263" s="67"/>
      <c r="J263" s="67"/>
      <c r="K263" s="67"/>
      <c r="L263" s="67"/>
      <c r="M263" s="67"/>
    </row>
    <row r="264" spans="1:13" s="2" customFormat="1" x14ac:dyDescent="0.25">
      <c r="A264" s="67"/>
      <c r="B264" s="67"/>
      <c r="C264" s="67"/>
      <c r="D264" s="67"/>
      <c r="E264" s="67"/>
      <c r="F264" s="67"/>
      <c r="G264" s="67"/>
      <c r="H264" s="67"/>
      <c r="I264" s="67"/>
      <c r="J264" s="67"/>
      <c r="K264" s="67"/>
      <c r="L264" s="67"/>
      <c r="M264" s="67"/>
    </row>
    <row r="265" spans="1:13" s="2" customFormat="1" x14ac:dyDescent="0.25">
      <c r="A265" s="67"/>
      <c r="B265" s="67"/>
      <c r="C265" s="67"/>
      <c r="D265" s="67"/>
      <c r="E265" s="67"/>
      <c r="F265" s="67"/>
      <c r="G265" s="67"/>
      <c r="H265" s="67"/>
      <c r="I265" s="67"/>
      <c r="J265" s="67"/>
      <c r="K265" s="67"/>
      <c r="L265" s="67"/>
      <c r="M265" s="67"/>
    </row>
    <row r="266" spans="1:13" s="2" customFormat="1" x14ac:dyDescent="0.25">
      <c r="A266" s="67"/>
      <c r="B266" s="67"/>
      <c r="C266" s="67"/>
      <c r="D266" s="67"/>
      <c r="E266" s="67"/>
      <c r="F266" s="67"/>
      <c r="G266" s="67"/>
      <c r="H266" s="67"/>
      <c r="I266" s="67"/>
      <c r="J266" s="67"/>
      <c r="K266" s="67"/>
      <c r="L266" s="67"/>
      <c r="M266" s="67"/>
    </row>
    <row r="267" spans="1:13" s="2" customFormat="1" x14ac:dyDescent="0.25">
      <c r="A267" s="67"/>
      <c r="B267" s="67"/>
      <c r="C267" s="67"/>
      <c r="D267" s="67"/>
      <c r="E267" s="67"/>
      <c r="F267" s="67"/>
      <c r="G267" s="67"/>
      <c r="H267" s="67"/>
      <c r="I267" s="67"/>
      <c r="J267" s="67"/>
      <c r="K267" s="67"/>
      <c r="L267" s="67"/>
      <c r="M267" s="67"/>
    </row>
    <row r="268" spans="1:13" s="2" customFormat="1" x14ac:dyDescent="0.25">
      <c r="A268" s="67"/>
      <c r="B268" s="67"/>
      <c r="C268" s="67"/>
      <c r="D268" s="67"/>
      <c r="E268" s="67"/>
      <c r="F268" s="67"/>
      <c r="G268" s="67"/>
      <c r="H268" s="67"/>
      <c r="I268" s="67"/>
      <c r="J268" s="67"/>
      <c r="K268" s="67"/>
      <c r="L268" s="67"/>
      <c r="M268" s="67"/>
    </row>
    <row r="269" spans="1:13" s="2" customFormat="1" x14ac:dyDescent="0.25">
      <c r="A269" s="67"/>
      <c r="B269" s="67"/>
      <c r="C269" s="67"/>
      <c r="D269" s="67"/>
      <c r="E269" s="67"/>
      <c r="F269" s="67"/>
      <c r="G269" s="67"/>
      <c r="H269" s="67"/>
      <c r="I269" s="67"/>
      <c r="J269" s="67"/>
      <c r="K269" s="67"/>
      <c r="L269" s="67"/>
      <c r="M269" s="67"/>
    </row>
    <row r="270" spans="1:13" s="2" customFormat="1" x14ac:dyDescent="0.25">
      <c r="A270" s="67"/>
      <c r="B270" s="67"/>
      <c r="C270" s="67"/>
      <c r="D270" s="67"/>
      <c r="E270" s="67"/>
      <c r="F270" s="67"/>
      <c r="G270" s="67"/>
      <c r="H270" s="67"/>
      <c r="I270" s="67"/>
      <c r="J270" s="67"/>
      <c r="K270" s="67"/>
      <c r="L270" s="67"/>
      <c r="M270" s="67"/>
    </row>
    <row r="271" spans="1:13" s="2" customFormat="1" x14ac:dyDescent="0.25">
      <c r="A271" s="67"/>
      <c r="B271" s="67"/>
      <c r="C271" s="67"/>
      <c r="D271" s="67"/>
      <c r="E271" s="67"/>
      <c r="F271" s="67"/>
      <c r="G271" s="67"/>
      <c r="H271" s="67"/>
      <c r="I271" s="67"/>
      <c r="J271" s="67"/>
      <c r="K271" s="67"/>
      <c r="L271" s="67"/>
      <c r="M271" s="67"/>
    </row>
    <row r="272" spans="1:13" s="2" customFormat="1" x14ac:dyDescent="0.25">
      <c r="A272" s="67"/>
      <c r="B272" s="67"/>
      <c r="C272" s="67"/>
      <c r="D272" s="67"/>
      <c r="E272" s="67"/>
      <c r="F272" s="67"/>
      <c r="G272" s="67"/>
      <c r="H272" s="67"/>
      <c r="I272" s="67"/>
      <c r="J272" s="67"/>
      <c r="K272" s="67"/>
      <c r="L272" s="67"/>
      <c r="M272" s="67"/>
    </row>
    <row r="273" spans="1:13" s="2" customFormat="1" x14ac:dyDescent="0.25">
      <c r="A273" s="67"/>
      <c r="B273" s="67"/>
      <c r="C273" s="67"/>
      <c r="D273" s="67"/>
      <c r="E273" s="67"/>
      <c r="F273" s="67"/>
      <c r="G273" s="67"/>
      <c r="H273" s="67"/>
      <c r="I273" s="67"/>
      <c r="J273" s="67"/>
      <c r="K273" s="67"/>
      <c r="L273" s="67"/>
      <c r="M273" s="67"/>
    </row>
    <row r="274" spans="1:13" s="2" customFormat="1" x14ac:dyDescent="0.25">
      <c r="A274" s="67"/>
      <c r="B274" s="67"/>
      <c r="C274" s="67"/>
      <c r="D274" s="67"/>
      <c r="E274" s="67"/>
      <c r="F274" s="67"/>
      <c r="G274" s="67"/>
      <c r="H274" s="67"/>
      <c r="I274" s="67"/>
      <c r="J274" s="67"/>
      <c r="K274" s="67"/>
      <c r="L274" s="67"/>
      <c r="M274" s="67"/>
    </row>
    <row r="275" spans="1:13" s="2" customFormat="1" x14ac:dyDescent="0.25">
      <c r="A275" s="67"/>
      <c r="B275" s="67"/>
      <c r="C275" s="67"/>
      <c r="D275" s="67"/>
      <c r="E275" s="67"/>
      <c r="F275" s="67"/>
      <c r="G275" s="67"/>
      <c r="H275" s="67"/>
      <c r="I275" s="67"/>
      <c r="J275" s="67"/>
      <c r="K275" s="67"/>
      <c r="L275" s="67"/>
      <c r="M275" s="67"/>
    </row>
    <row r="276" spans="1:13" s="2" customFormat="1" x14ac:dyDescent="0.25">
      <c r="A276" s="67"/>
      <c r="B276" s="67"/>
      <c r="C276" s="67"/>
      <c r="D276" s="67"/>
      <c r="E276" s="67"/>
      <c r="F276" s="67"/>
      <c r="G276" s="67"/>
      <c r="H276" s="67"/>
      <c r="I276" s="67"/>
      <c r="J276" s="67"/>
      <c r="K276" s="67"/>
      <c r="L276" s="67"/>
      <c r="M276" s="67"/>
    </row>
    <row r="277" spans="1:13" s="2" customFormat="1" x14ac:dyDescent="0.25">
      <c r="A277" s="67"/>
      <c r="B277" s="67"/>
      <c r="C277" s="67"/>
      <c r="D277" s="67"/>
      <c r="E277" s="67"/>
      <c r="F277" s="67"/>
      <c r="G277" s="67"/>
      <c r="H277" s="67"/>
      <c r="I277" s="67"/>
      <c r="J277" s="67"/>
      <c r="K277" s="67"/>
      <c r="L277" s="67"/>
      <c r="M277" s="67"/>
    </row>
    <row r="278" spans="1:13" s="2" customFormat="1" x14ac:dyDescent="0.25">
      <c r="A278" s="67"/>
      <c r="B278" s="67"/>
      <c r="C278" s="67"/>
      <c r="D278" s="67"/>
      <c r="E278" s="67"/>
      <c r="F278" s="67"/>
      <c r="G278" s="67"/>
      <c r="H278" s="67"/>
      <c r="I278" s="67"/>
      <c r="J278" s="67"/>
      <c r="K278" s="67"/>
      <c r="L278" s="67"/>
      <c r="M278" s="67"/>
    </row>
    <row r="279" spans="1:13" s="2" customFormat="1" x14ac:dyDescent="0.25">
      <c r="A279" s="67"/>
      <c r="B279" s="67"/>
      <c r="C279" s="67"/>
      <c r="D279" s="67"/>
      <c r="E279" s="67"/>
      <c r="F279" s="67"/>
      <c r="G279" s="67"/>
      <c r="H279" s="67"/>
      <c r="I279" s="67"/>
      <c r="J279" s="67"/>
      <c r="K279" s="67"/>
      <c r="L279" s="67"/>
      <c r="M279" s="67"/>
    </row>
    <row r="280" spans="1:13" s="2" customFormat="1" x14ac:dyDescent="0.25">
      <c r="A280" s="67"/>
      <c r="B280" s="67"/>
      <c r="C280" s="67"/>
      <c r="D280" s="67"/>
      <c r="E280" s="67"/>
      <c r="F280" s="67"/>
      <c r="G280" s="67"/>
      <c r="H280" s="67"/>
      <c r="I280" s="67"/>
      <c r="J280" s="67"/>
      <c r="K280" s="67"/>
      <c r="L280" s="67"/>
      <c r="M280" s="67"/>
    </row>
    <row r="281" spans="1:13" s="2" customFormat="1" x14ac:dyDescent="0.25">
      <c r="A281" s="67"/>
      <c r="B281" s="67"/>
      <c r="C281" s="67"/>
      <c r="D281" s="67"/>
      <c r="E281" s="67"/>
      <c r="F281" s="67"/>
      <c r="G281" s="67"/>
      <c r="H281" s="67"/>
      <c r="I281" s="67"/>
      <c r="J281" s="67"/>
      <c r="K281" s="67"/>
      <c r="L281" s="67"/>
      <c r="M281" s="67"/>
    </row>
    <row r="282" spans="1:13" s="2" customFormat="1" x14ac:dyDescent="0.25">
      <c r="A282" s="67"/>
      <c r="B282" s="67"/>
      <c r="C282" s="67"/>
      <c r="D282" s="67"/>
      <c r="E282" s="67"/>
      <c r="F282" s="67"/>
      <c r="G282" s="67"/>
      <c r="H282" s="67"/>
      <c r="I282" s="67"/>
      <c r="J282" s="67"/>
      <c r="K282" s="67"/>
      <c r="L282" s="67"/>
      <c r="M282" s="67"/>
    </row>
    <row r="283" spans="1:13" s="2" customFormat="1" x14ac:dyDescent="0.25">
      <c r="A283" s="67"/>
      <c r="B283" s="67"/>
      <c r="C283" s="67"/>
      <c r="D283" s="67"/>
      <c r="E283" s="67"/>
      <c r="F283" s="67"/>
      <c r="G283" s="67"/>
      <c r="H283" s="67"/>
      <c r="I283" s="67"/>
      <c r="J283" s="67"/>
      <c r="K283" s="67"/>
      <c r="L283" s="67"/>
      <c r="M283" s="67"/>
    </row>
    <row r="284" spans="1:13" s="2" customFormat="1" x14ac:dyDescent="0.25">
      <c r="A284" s="67"/>
      <c r="B284" s="67"/>
      <c r="C284" s="67"/>
      <c r="D284" s="67"/>
      <c r="E284" s="67"/>
      <c r="F284" s="67"/>
      <c r="G284" s="67"/>
      <c r="H284" s="67"/>
      <c r="I284" s="67"/>
      <c r="J284" s="67"/>
      <c r="K284" s="67"/>
      <c r="L284" s="67"/>
      <c r="M284" s="67"/>
    </row>
    <row r="285" spans="1:13" s="2" customFormat="1" x14ac:dyDescent="0.25">
      <c r="A285" s="67"/>
      <c r="B285" s="67"/>
      <c r="C285" s="67"/>
      <c r="D285" s="67"/>
      <c r="E285" s="67"/>
      <c r="F285" s="67"/>
      <c r="G285" s="67"/>
      <c r="H285" s="67"/>
      <c r="I285" s="67"/>
      <c r="J285" s="67"/>
      <c r="K285" s="67"/>
      <c r="L285" s="67"/>
      <c r="M285" s="67"/>
    </row>
    <row r="286" spans="1:13" s="2" customFormat="1" x14ac:dyDescent="0.25">
      <c r="A286" s="67"/>
      <c r="B286" s="67"/>
      <c r="C286" s="67"/>
      <c r="D286" s="67"/>
      <c r="E286" s="67"/>
      <c r="F286" s="67"/>
      <c r="G286" s="67"/>
      <c r="H286" s="67"/>
      <c r="I286" s="67"/>
      <c r="J286" s="67"/>
      <c r="K286" s="67"/>
      <c r="L286" s="67"/>
      <c r="M286" s="67"/>
    </row>
    <row r="287" spans="1:13" s="2" customFormat="1" x14ac:dyDescent="0.25">
      <c r="A287" s="67"/>
      <c r="B287" s="67"/>
      <c r="C287" s="67"/>
      <c r="D287" s="67"/>
      <c r="E287" s="67"/>
      <c r="F287" s="67"/>
      <c r="G287" s="67"/>
      <c r="H287" s="67"/>
      <c r="I287" s="67"/>
      <c r="J287" s="67"/>
      <c r="K287" s="67"/>
      <c r="L287" s="67"/>
      <c r="M287" s="67"/>
    </row>
    <row r="288" spans="1:13" s="2" customFormat="1" x14ac:dyDescent="0.25">
      <c r="A288" s="67"/>
      <c r="B288" s="67"/>
      <c r="C288" s="67"/>
      <c r="D288" s="67"/>
      <c r="E288" s="67"/>
      <c r="F288" s="67"/>
      <c r="G288" s="67"/>
      <c r="H288" s="67"/>
      <c r="I288" s="67"/>
      <c r="J288" s="67"/>
      <c r="K288" s="67"/>
      <c r="L288" s="67"/>
      <c r="M288" s="67"/>
    </row>
    <row r="289" spans="1:13" s="2" customFormat="1" x14ac:dyDescent="0.25">
      <c r="A289" s="67"/>
      <c r="B289" s="67"/>
      <c r="C289" s="67"/>
      <c r="D289" s="67"/>
      <c r="E289" s="67"/>
      <c r="F289" s="67"/>
      <c r="G289" s="67"/>
      <c r="H289" s="67"/>
      <c r="I289" s="67"/>
      <c r="J289" s="67"/>
      <c r="K289" s="67"/>
      <c r="L289" s="67"/>
      <c r="M289" s="67"/>
    </row>
    <row r="290" spans="1:13" s="2" customFormat="1" x14ac:dyDescent="0.25">
      <c r="A290" s="67"/>
      <c r="B290" s="67"/>
      <c r="C290" s="67"/>
      <c r="D290" s="67"/>
      <c r="E290" s="67"/>
      <c r="F290" s="67"/>
      <c r="G290" s="67"/>
      <c r="H290" s="67"/>
      <c r="I290" s="67"/>
      <c r="J290" s="67"/>
      <c r="K290" s="67"/>
      <c r="L290" s="67"/>
      <c r="M290" s="67"/>
    </row>
    <row r="291" spans="1:13" s="2" customFormat="1" x14ac:dyDescent="0.25">
      <c r="A291" s="67"/>
      <c r="B291" s="67"/>
      <c r="C291" s="67"/>
      <c r="D291" s="67"/>
      <c r="E291" s="67"/>
      <c r="F291" s="67"/>
      <c r="G291" s="67"/>
      <c r="H291" s="67"/>
      <c r="I291" s="67"/>
      <c r="J291" s="67"/>
      <c r="K291" s="67"/>
      <c r="L291" s="67"/>
      <c r="M291" s="67"/>
    </row>
    <row r="292" spans="1:13" s="2" customFormat="1" x14ac:dyDescent="0.25">
      <c r="A292" s="67"/>
      <c r="B292" s="67"/>
      <c r="C292" s="67"/>
      <c r="D292" s="67"/>
      <c r="E292" s="67"/>
      <c r="F292" s="67"/>
      <c r="G292" s="67"/>
      <c r="H292" s="67"/>
      <c r="I292" s="67"/>
      <c r="J292" s="67"/>
      <c r="K292" s="67"/>
      <c r="L292" s="67"/>
      <c r="M292" s="67"/>
    </row>
    <row r="293" spans="1:13" x14ac:dyDescent="0.25">
      <c r="A293" s="71"/>
      <c r="B293" s="71"/>
      <c r="C293" s="71"/>
      <c r="D293" s="71"/>
      <c r="E293" s="71"/>
      <c r="F293" s="71"/>
      <c r="G293" s="71"/>
      <c r="H293" s="71"/>
      <c r="I293" s="71"/>
      <c r="J293" s="71"/>
      <c r="K293" s="71"/>
      <c r="L293" s="71"/>
      <c r="M293" s="71"/>
    </row>
    <row r="294" spans="1:13" x14ac:dyDescent="0.25">
      <c r="A294" s="71"/>
      <c r="B294" s="71"/>
      <c r="C294" s="71"/>
      <c r="D294" s="71"/>
      <c r="E294" s="71"/>
      <c r="F294" s="71"/>
      <c r="G294" s="71"/>
      <c r="H294" s="71"/>
      <c r="I294" s="71"/>
      <c r="J294" s="71"/>
      <c r="K294" s="71"/>
      <c r="L294" s="71"/>
      <c r="M294" s="71"/>
    </row>
    <row r="295" spans="1:13" x14ac:dyDescent="0.25">
      <c r="A295" s="71"/>
      <c r="B295" s="71"/>
      <c r="C295" s="71"/>
      <c r="D295" s="71"/>
      <c r="E295" s="71"/>
      <c r="F295" s="71"/>
      <c r="G295" s="71"/>
      <c r="H295" s="71"/>
      <c r="I295" s="71"/>
      <c r="J295" s="71"/>
      <c r="K295" s="71"/>
      <c r="L295" s="71"/>
      <c r="M295" s="71"/>
    </row>
    <row r="296" spans="1:13" x14ac:dyDescent="0.25">
      <c r="A296" s="71"/>
      <c r="B296" s="71"/>
      <c r="C296" s="71"/>
      <c r="D296" s="71"/>
      <c r="E296" s="71"/>
      <c r="F296" s="71"/>
      <c r="G296" s="71"/>
      <c r="H296" s="71"/>
      <c r="I296" s="71"/>
      <c r="J296" s="71"/>
      <c r="K296" s="71"/>
      <c r="L296" s="71"/>
      <c r="M296" s="71"/>
    </row>
    <row r="297" spans="1:13" x14ac:dyDescent="0.25">
      <c r="A297" s="71"/>
      <c r="B297" s="71"/>
      <c r="C297" s="71"/>
      <c r="D297" s="71"/>
      <c r="E297" s="71"/>
      <c r="F297" s="71"/>
      <c r="G297" s="71"/>
      <c r="H297" s="71"/>
      <c r="I297" s="71"/>
      <c r="J297" s="71"/>
      <c r="K297" s="71"/>
      <c r="L297" s="71"/>
      <c r="M297" s="71"/>
    </row>
    <row r="298" spans="1:13" x14ac:dyDescent="0.25">
      <c r="A298" s="71"/>
      <c r="B298" s="71"/>
      <c r="C298" s="71"/>
      <c r="D298" s="71"/>
      <c r="E298" s="71"/>
      <c r="F298" s="71"/>
      <c r="G298" s="71"/>
      <c r="H298" s="71"/>
      <c r="I298" s="71"/>
      <c r="J298" s="71"/>
      <c r="K298" s="71"/>
      <c r="L298" s="71"/>
      <c r="M298" s="71"/>
    </row>
    <row r="299" spans="1:13" x14ac:dyDescent="0.25">
      <c r="A299" s="71"/>
      <c r="B299" s="71"/>
      <c r="C299" s="71"/>
      <c r="D299" s="71"/>
      <c r="E299" s="71"/>
      <c r="F299" s="71"/>
      <c r="G299" s="71"/>
      <c r="H299" s="71"/>
      <c r="I299" s="71"/>
      <c r="J299" s="71"/>
      <c r="K299" s="71"/>
      <c r="L299" s="71"/>
      <c r="M299" s="71"/>
    </row>
    <row r="300" spans="1:13" x14ac:dyDescent="0.25">
      <c r="A300" s="71"/>
      <c r="B300" s="71"/>
      <c r="C300" s="71"/>
      <c r="D300" s="71"/>
      <c r="E300" s="71"/>
      <c r="F300" s="71"/>
      <c r="G300" s="71"/>
      <c r="H300" s="71"/>
      <c r="I300" s="71"/>
      <c r="J300" s="71"/>
      <c r="K300" s="71"/>
      <c r="L300" s="71"/>
      <c r="M300" s="71"/>
    </row>
    <row r="301" spans="1:13" x14ac:dyDescent="0.25">
      <c r="A301" s="71"/>
      <c r="B301" s="71"/>
      <c r="C301" s="71"/>
      <c r="D301" s="71"/>
      <c r="E301" s="71"/>
      <c r="F301" s="71"/>
      <c r="G301" s="71"/>
      <c r="H301" s="71"/>
      <c r="I301" s="71"/>
      <c r="J301" s="71"/>
      <c r="K301" s="71"/>
      <c r="L301" s="71"/>
      <c r="M301" s="71"/>
    </row>
    <row r="302" spans="1:13" x14ac:dyDescent="0.25">
      <c r="A302" s="71"/>
      <c r="B302" s="71"/>
      <c r="C302" s="71"/>
      <c r="D302" s="71"/>
      <c r="E302" s="71"/>
      <c r="F302" s="71"/>
      <c r="G302" s="71"/>
      <c r="H302" s="71"/>
      <c r="I302" s="71"/>
      <c r="J302" s="71"/>
      <c r="K302" s="71"/>
      <c r="L302" s="71"/>
      <c r="M302" s="71"/>
    </row>
    <row r="303" spans="1:13" x14ac:dyDescent="0.25">
      <c r="A303" s="71"/>
      <c r="B303" s="71"/>
      <c r="C303" s="71"/>
      <c r="D303" s="71"/>
      <c r="E303" s="71"/>
      <c r="F303" s="71"/>
      <c r="G303" s="71"/>
      <c r="H303" s="71"/>
      <c r="I303" s="71"/>
      <c r="J303" s="71"/>
      <c r="K303" s="71"/>
      <c r="L303" s="71"/>
      <c r="M303" s="71"/>
    </row>
    <row r="304" spans="1:13" x14ac:dyDescent="0.25">
      <c r="A304" s="71"/>
      <c r="B304" s="71"/>
      <c r="C304" s="71"/>
      <c r="D304" s="71"/>
      <c r="E304" s="71"/>
      <c r="F304" s="71"/>
      <c r="G304" s="71"/>
      <c r="H304" s="71"/>
      <c r="I304" s="71"/>
      <c r="J304" s="71"/>
      <c r="K304" s="71"/>
      <c r="L304" s="71"/>
      <c r="M304" s="71"/>
    </row>
    <row r="305" spans="1:13" x14ac:dyDescent="0.25">
      <c r="A305" s="71"/>
      <c r="B305" s="71"/>
      <c r="C305" s="71"/>
      <c r="D305" s="71"/>
      <c r="E305" s="71"/>
      <c r="F305" s="71"/>
      <c r="G305" s="71"/>
      <c r="H305" s="71"/>
      <c r="I305" s="71"/>
      <c r="J305" s="71"/>
      <c r="K305" s="71"/>
      <c r="L305" s="71"/>
      <c r="M305" s="71"/>
    </row>
    <row r="306" spans="1:13" x14ac:dyDescent="0.25">
      <c r="A306" s="71"/>
      <c r="B306" s="71"/>
      <c r="C306" s="71"/>
      <c r="D306" s="71"/>
      <c r="E306" s="71"/>
      <c r="F306" s="71"/>
      <c r="G306" s="71"/>
      <c r="H306" s="71"/>
      <c r="I306" s="71"/>
      <c r="J306" s="71"/>
      <c r="K306" s="71"/>
      <c r="L306" s="71"/>
      <c r="M306" s="71"/>
    </row>
    <row r="307" spans="1:13" x14ac:dyDescent="0.25">
      <c r="A307" s="71"/>
      <c r="B307" s="71"/>
      <c r="C307" s="71"/>
      <c r="D307" s="71"/>
      <c r="E307" s="71"/>
      <c r="F307" s="71"/>
      <c r="G307" s="71"/>
      <c r="H307" s="71"/>
      <c r="I307" s="71"/>
      <c r="J307" s="71"/>
      <c r="K307" s="71"/>
      <c r="L307" s="71"/>
      <c r="M307" s="71"/>
    </row>
    <row r="308" spans="1:13" x14ac:dyDescent="0.25">
      <c r="A308" s="71"/>
      <c r="B308" s="71"/>
      <c r="C308" s="71"/>
      <c r="D308" s="71"/>
      <c r="E308" s="71"/>
      <c r="F308" s="71"/>
      <c r="G308" s="71"/>
      <c r="H308" s="71"/>
      <c r="I308" s="71"/>
      <c r="J308" s="71"/>
      <c r="K308" s="71"/>
      <c r="L308" s="71"/>
      <c r="M308" s="71"/>
    </row>
    <row r="309" spans="1:13" x14ac:dyDescent="0.25">
      <c r="A309" s="71"/>
      <c r="B309" s="71"/>
      <c r="C309" s="71"/>
      <c r="D309" s="71"/>
      <c r="E309" s="71"/>
      <c r="F309" s="71"/>
      <c r="G309" s="71"/>
      <c r="H309" s="71"/>
      <c r="I309" s="71"/>
      <c r="J309" s="71"/>
      <c r="K309" s="71"/>
      <c r="L309" s="71"/>
      <c r="M309" s="71"/>
    </row>
    <row r="310" spans="1:13" x14ac:dyDescent="0.25">
      <c r="A310" s="71"/>
      <c r="B310" s="71"/>
      <c r="C310" s="71"/>
      <c r="D310" s="71"/>
      <c r="E310" s="71"/>
      <c r="F310" s="71"/>
      <c r="G310" s="71"/>
      <c r="H310" s="71"/>
      <c r="I310" s="71"/>
      <c r="J310" s="71"/>
      <c r="K310" s="71"/>
      <c r="L310" s="71"/>
      <c r="M310" s="71"/>
    </row>
    <row r="311" spans="1:13" x14ac:dyDescent="0.25">
      <c r="A311" s="71"/>
      <c r="B311" s="71"/>
      <c r="C311" s="71"/>
      <c r="D311" s="71"/>
      <c r="E311" s="71"/>
      <c r="F311" s="71"/>
      <c r="G311" s="71"/>
      <c r="H311" s="71"/>
      <c r="I311" s="71"/>
      <c r="J311" s="71"/>
      <c r="K311" s="71"/>
      <c r="L311" s="71"/>
      <c r="M311" s="71"/>
    </row>
    <row r="312" spans="1:13" x14ac:dyDescent="0.25">
      <c r="A312" s="71"/>
      <c r="B312" s="71"/>
      <c r="C312" s="71"/>
      <c r="D312" s="71"/>
      <c r="E312" s="71"/>
      <c r="F312" s="71"/>
      <c r="G312" s="71"/>
      <c r="H312" s="71"/>
      <c r="I312" s="71"/>
      <c r="J312" s="71"/>
      <c r="K312" s="71"/>
      <c r="L312" s="71"/>
      <c r="M312" s="71"/>
    </row>
    <row r="313" spans="1:13" x14ac:dyDescent="0.25">
      <c r="A313" s="71"/>
      <c r="B313" s="71"/>
      <c r="C313" s="71"/>
      <c r="D313" s="71"/>
      <c r="E313" s="71"/>
      <c r="F313" s="71"/>
      <c r="G313" s="71"/>
      <c r="H313" s="71"/>
      <c r="I313" s="71"/>
      <c r="J313" s="71"/>
      <c r="K313" s="71"/>
      <c r="L313" s="71"/>
      <c r="M313" s="71"/>
    </row>
    <row r="314" spans="1:13" x14ac:dyDescent="0.25">
      <c r="A314" s="71"/>
      <c r="B314" s="71"/>
      <c r="C314" s="71"/>
      <c r="D314" s="71"/>
      <c r="E314" s="71"/>
      <c r="F314" s="71"/>
      <c r="G314" s="71"/>
      <c r="H314" s="71"/>
      <c r="I314" s="71"/>
      <c r="J314" s="71"/>
      <c r="K314" s="71"/>
      <c r="L314" s="71"/>
      <c r="M314" s="71"/>
    </row>
    <row r="315" spans="1:13" x14ac:dyDescent="0.25">
      <c r="A315" s="71"/>
      <c r="B315" s="71"/>
      <c r="C315" s="71"/>
      <c r="D315" s="71"/>
      <c r="E315" s="71"/>
      <c r="F315" s="71"/>
      <c r="G315" s="71"/>
      <c r="H315" s="71"/>
      <c r="I315" s="71"/>
      <c r="J315" s="71"/>
      <c r="K315" s="71"/>
      <c r="L315" s="71"/>
      <c r="M315" s="71"/>
    </row>
    <row r="316" spans="1:13" x14ac:dyDescent="0.25">
      <c r="A316" s="71"/>
      <c r="B316" s="71"/>
      <c r="C316" s="71"/>
      <c r="D316" s="71"/>
      <c r="E316" s="71"/>
      <c r="F316" s="71"/>
      <c r="G316" s="71"/>
      <c r="H316" s="71"/>
      <c r="I316" s="71"/>
      <c r="J316" s="71"/>
      <c r="K316" s="71"/>
      <c r="L316" s="71"/>
      <c r="M316" s="71"/>
    </row>
    <row r="317" spans="1:13" x14ac:dyDescent="0.25">
      <c r="A317" s="71"/>
      <c r="B317" s="71"/>
      <c r="C317" s="71"/>
      <c r="D317" s="71"/>
      <c r="E317" s="71"/>
      <c r="F317" s="71"/>
      <c r="G317" s="71"/>
      <c r="H317" s="71"/>
      <c r="I317" s="71"/>
      <c r="J317" s="71"/>
      <c r="K317" s="71"/>
      <c r="L317" s="71"/>
      <c r="M317" s="71"/>
    </row>
    <row r="318" spans="1:13" x14ac:dyDescent="0.25">
      <c r="A318" s="71"/>
      <c r="B318" s="71"/>
      <c r="C318" s="71"/>
      <c r="D318" s="71"/>
      <c r="E318" s="71"/>
      <c r="F318" s="71"/>
      <c r="G318" s="71"/>
      <c r="H318" s="71"/>
      <c r="I318" s="71"/>
      <c r="J318" s="71"/>
      <c r="K318" s="71"/>
      <c r="L318" s="71"/>
      <c r="M318" s="71"/>
    </row>
    <row r="319" spans="1:13" x14ac:dyDescent="0.25">
      <c r="A319" s="71"/>
      <c r="B319" s="71"/>
      <c r="C319" s="71"/>
      <c r="D319" s="71"/>
      <c r="E319" s="71"/>
      <c r="F319" s="71"/>
      <c r="G319" s="71"/>
      <c r="H319" s="71"/>
      <c r="I319" s="71"/>
      <c r="J319" s="71"/>
      <c r="K319" s="71"/>
      <c r="L319" s="71"/>
      <c r="M319" s="71"/>
    </row>
    <row r="320" spans="1:13" x14ac:dyDescent="0.25">
      <c r="A320" s="71"/>
      <c r="B320" s="71"/>
      <c r="C320" s="71"/>
      <c r="D320" s="71"/>
      <c r="E320" s="71"/>
      <c r="F320" s="71"/>
      <c r="G320" s="71"/>
      <c r="H320" s="71"/>
      <c r="I320" s="71"/>
      <c r="J320" s="71"/>
      <c r="K320" s="71"/>
      <c r="L320" s="71"/>
      <c r="M320" s="71"/>
    </row>
    <row r="321" spans="1:13" x14ac:dyDescent="0.25">
      <c r="A321" s="71"/>
      <c r="B321" s="71"/>
      <c r="C321" s="71"/>
      <c r="D321" s="71"/>
      <c r="E321" s="71"/>
      <c r="F321" s="71"/>
      <c r="G321" s="71"/>
      <c r="H321" s="71"/>
      <c r="I321" s="71"/>
      <c r="J321" s="71"/>
      <c r="K321" s="71"/>
      <c r="L321" s="71"/>
      <c r="M321" s="71"/>
    </row>
    <row r="322" spans="1:13" x14ac:dyDescent="0.25">
      <c r="A322" s="71"/>
      <c r="B322" s="71"/>
      <c r="C322" s="71"/>
      <c r="D322" s="71"/>
      <c r="E322" s="71"/>
      <c r="F322" s="71"/>
      <c r="G322" s="71"/>
      <c r="H322" s="71"/>
      <c r="I322" s="71"/>
      <c r="J322" s="71"/>
      <c r="K322" s="71"/>
      <c r="L322" s="71"/>
      <c r="M322" s="71"/>
    </row>
    <row r="323" spans="1:13" x14ac:dyDescent="0.25">
      <c r="A323" s="71"/>
      <c r="B323" s="71"/>
      <c r="C323" s="71"/>
      <c r="D323" s="71"/>
      <c r="E323" s="71"/>
      <c r="F323" s="71"/>
      <c r="G323" s="71"/>
      <c r="H323" s="71"/>
      <c r="I323" s="71"/>
      <c r="J323" s="71"/>
      <c r="K323" s="71"/>
      <c r="L323" s="71"/>
      <c r="M323" s="71"/>
    </row>
  </sheetData>
  <mergeCells count="11">
    <mergeCell ref="A1:D1"/>
    <mergeCell ref="A2:M2"/>
    <mergeCell ref="A3:M3"/>
    <mergeCell ref="A4:M4"/>
    <mergeCell ref="A222:M222"/>
    <mergeCell ref="A5:A7"/>
    <mergeCell ref="B5:B7"/>
    <mergeCell ref="C5:C6"/>
    <mergeCell ref="D5:F5"/>
    <mergeCell ref="H5:J5"/>
    <mergeCell ref="L5:M5"/>
  </mergeCells>
  <printOptions horizontalCentered="1"/>
  <pageMargins left="0.23622047244094491" right="0.23622047244094491" top="0" bottom="0" header="0" footer="0"/>
  <pageSetup scale="68" fitToHeight="6" orientation="landscape" r:id="rId1"/>
  <headerFooter scaleWithDoc="0" alignWithMargins="0">
    <oddHeader xml:space="preserve">&amp;L
</oddHeader>
  </headerFooter>
  <rowBreaks count="2" manualBreakCount="2">
    <brk id="51" max="12" man="1"/>
    <brk id="121"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R303"/>
  <sheetViews>
    <sheetView showGridLines="0" tabSelected="1" zoomScaleNormal="100" zoomScaleSheetLayoutView="90" workbookViewId="0">
      <selection activeCell="A9" sqref="A9:C9"/>
    </sheetView>
  </sheetViews>
  <sheetFormatPr baseColWidth="10" defaultColWidth="12.85546875" defaultRowHeight="11.25" x14ac:dyDescent="0.25"/>
  <cols>
    <col min="1" max="1" width="4.85546875" style="6" customWidth="1"/>
    <col min="2" max="2" width="5.7109375" style="6" customWidth="1"/>
    <col min="3" max="3" width="52.42578125" style="19" customWidth="1"/>
    <col min="4" max="4" width="14" style="6" customWidth="1"/>
    <col min="5" max="6" width="13.28515625" style="6" customWidth="1"/>
    <col min="7" max="8" width="16.5703125" style="6" customWidth="1"/>
    <col min="9" max="9" width="13.28515625" style="6" customWidth="1"/>
    <col min="10" max="10" width="0.85546875" style="6" customWidth="1"/>
    <col min="11" max="11" width="19.28515625" style="6" customWidth="1"/>
    <col min="12" max="12" width="16.42578125" style="6" customWidth="1"/>
    <col min="13" max="13" width="9.42578125" style="8" customWidth="1"/>
    <col min="14" max="14" width="16.42578125" style="5" customWidth="1"/>
    <col min="15" max="15" width="4.5703125" style="5" customWidth="1"/>
    <col min="16" max="16" width="11.42578125" style="8" customWidth="1"/>
    <col min="17" max="242" width="11.42578125" style="5" customWidth="1"/>
    <col min="243" max="243" width="4.28515625" style="5" customWidth="1"/>
    <col min="244" max="244" width="4.85546875" style="5" customWidth="1"/>
    <col min="245" max="245" width="46.42578125" style="5" customWidth="1"/>
    <col min="246" max="16384" width="12.85546875" style="5"/>
  </cols>
  <sheetData>
    <row r="1" spans="1:17" ht="53.25" customHeight="1" x14ac:dyDescent="0.25">
      <c r="A1" s="58" t="s">
        <v>517</v>
      </c>
      <c r="B1" s="58"/>
      <c r="C1" s="58"/>
      <c r="D1" s="58"/>
      <c r="E1" s="58"/>
      <c r="F1" s="59" t="s">
        <v>520</v>
      </c>
    </row>
    <row r="2" spans="1:17" ht="36.75" customHeight="1" x14ac:dyDescent="0.3">
      <c r="A2" s="60" t="s">
        <v>518</v>
      </c>
      <c r="B2" s="60"/>
      <c r="C2" s="60"/>
      <c r="D2" s="60"/>
      <c r="E2" s="60"/>
      <c r="F2" s="60"/>
      <c r="G2" s="60"/>
      <c r="H2" s="60"/>
      <c r="I2" s="60"/>
      <c r="J2" s="60"/>
      <c r="K2" s="60"/>
      <c r="L2" s="60"/>
    </row>
    <row r="3" spans="1:17" ht="36.75" customHeight="1" x14ac:dyDescent="0.25">
      <c r="A3" s="61" t="s">
        <v>519</v>
      </c>
      <c r="B3" s="61"/>
      <c r="C3" s="61"/>
      <c r="D3" s="61"/>
      <c r="E3" s="61"/>
      <c r="F3" s="61"/>
      <c r="G3" s="61"/>
      <c r="H3" s="61"/>
      <c r="I3" s="61"/>
      <c r="J3" s="61"/>
      <c r="K3" s="61"/>
      <c r="L3" s="61"/>
    </row>
    <row r="4" spans="1:17" ht="102.75" customHeight="1" x14ac:dyDescent="0.25">
      <c r="A4" s="62" t="s">
        <v>521</v>
      </c>
      <c r="B4" s="62"/>
      <c r="C4" s="62"/>
      <c r="D4" s="62"/>
      <c r="E4" s="62"/>
      <c r="F4" s="62"/>
      <c r="G4" s="62"/>
      <c r="H4" s="62"/>
      <c r="I4" s="62"/>
      <c r="J4" s="62"/>
      <c r="K4" s="62"/>
      <c r="L4" s="62"/>
    </row>
    <row r="5" spans="1:17" s="31" customFormat="1" ht="27.75" customHeight="1" x14ac:dyDescent="0.25">
      <c r="A5" s="72" t="s">
        <v>504</v>
      </c>
      <c r="B5" s="73" t="s">
        <v>182</v>
      </c>
      <c r="C5" s="73"/>
      <c r="D5" s="107" t="s">
        <v>298</v>
      </c>
      <c r="E5" s="107"/>
      <c r="F5" s="107"/>
      <c r="G5" s="74" t="s">
        <v>299</v>
      </c>
      <c r="H5" s="107" t="s">
        <v>300</v>
      </c>
      <c r="I5" s="107"/>
      <c r="J5" s="108"/>
      <c r="K5" s="107" t="s">
        <v>301</v>
      </c>
      <c r="L5" s="107"/>
      <c r="M5" s="32"/>
      <c r="P5" s="32"/>
    </row>
    <row r="6" spans="1:17" s="31" customFormat="1" ht="45.75" customHeight="1" x14ac:dyDescent="0.25">
      <c r="A6" s="72"/>
      <c r="B6" s="73"/>
      <c r="C6" s="73"/>
      <c r="D6" s="108" t="s">
        <v>387</v>
      </c>
      <c r="E6" s="108" t="s">
        <v>472</v>
      </c>
      <c r="F6" s="108" t="s">
        <v>31</v>
      </c>
      <c r="G6" s="74"/>
      <c r="H6" s="108" t="s">
        <v>302</v>
      </c>
      <c r="I6" s="108" t="s">
        <v>495</v>
      </c>
      <c r="J6" s="108"/>
      <c r="K6" s="108" t="s">
        <v>303</v>
      </c>
      <c r="L6" s="108" t="s">
        <v>304</v>
      </c>
      <c r="M6" s="32"/>
      <c r="P6" s="32"/>
    </row>
    <row r="7" spans="1:17" s="3" customFormat="1" ht="17.100000000000001" customHeight="1" thickBot="1" x14ac:dyDescent="0.3">
      <c r="A7" s="76"/>
      <c r="B7" s="73"/>
      <c r="C7" s="73"/>
      <c r="D7" s="65" t="s">
        <v>32</v>
      </c>
      <c r="E7" s="65" t="s">
        <v>33</v>
      </c>
      <c r="F7" s="66" t="s">
        <v>305</v>
      </c>
      <c r="G7" s="65" t="s">
        <v>34</v>
      </c>
      <c r="H7" s="66" t="s">
        <v>306</v>
      </c>
      <c r="I7" s="66" t="s">
        <v>307</v>
      </c>
      <c r="J7" s="108"/>
      <c r="K7" s="65" t="s">
        <v>35</v>
      </c>
      <c r="L7" s="65" t="s">
        <v>36</v>
      </c>
      <c r="M7" s="10"/>
      <c r="P7" s="10"/>
    </row>
    <row r="8" spans="1:17" s="31" customFormat="1" ht="14.25" x14ac:dyDescent="0.25">
      <c r="A8" s="143" t="s">
        <v>30</v>
      </c>
      <c r="B8" s="143"/>
      <c r="C8" s="143"/>
      <c r="D8" s="144">
        <f>+D9+D234</f>
        <v>465120.39334096899</v>
      </c>
      <c r="E8" s="144">
        <f>+E9+E234</f>
        <v>463991.88352364535</v>
      </c>
      <c r="F8" s="145">
        <f t="shared" ref="F8:F71" si="0">E8/D8*100-100</f>
        <v>-0.24262746451893236</v>
      </c>
      <c r="G8" s="144">
        <f>+G9+G234</f>
        <v>411945.84039185767</v>
      </c>
      <c r="H8" s="144">
        <f>+H9+H234</f>
        <v>325366.26494967716</v>
      </c>
      <c r="I8" s="146">
        <f>H8/E8*100</f>
        <v>70.123266484487175</v>
      </c>
      <c r="J8" s="147"/>
      <c r="K8" s="144">
        <f>+K9+K234</f>
        <v>90224.139155123485</v>
      </c>
      <c r="L8" s="144">
        <f>+L9+L234</f>
        <v>235142.12579455372</v>
      </c>
      <c r="M8" s="47"/>
      <c r="P8" s="32"/>
    </row>
    <row r="9" spans="1:17" s="34" customFormat="1" ht="14.25" x14ac:dyDescent="0.25">
      <c r="A9" s="109" t="s">
        <v>308</v>
      </c>
      <c r="B9" s="109"/>
      <c r="C9" s="109"/>
      <c r="D9" s="110">
        <f>SUM(D10:D232)</f>
        <v>322529.70246829093</v>
      </c>
      <c r="E9" s="110">
        <f>SUM(E10:E232)</f>
        <v>321401.19264982629</v>
      </c>
      <c r="F9" s="111">
        <f t="shared" si="0"/>
        <v>-0.34989329969558014</v>
      </c>
      <c r="G9" s="110">
        <f>SUM(G10:G232)</f>
        <v>270349.82196757337</v>
      </c>
      <c r="H9" s="110">
        <f>SUM(H10:H232)</f>
        <v>182775.57407585811</v>
      </c>
      <c r="I9" s="112">
        <f t="shared" ref="I9:I72" si="1">+H9/E9*100</f>
        <v>56.868355891571362</v>
      </c>
      <c r="J9" s="113"/>
      <c r="K9" s="110">
        <f>SUM(K10:K232)</f>
        <v>78059.97129471587</v>
      </c>
      <c r="L9" s="110">
        <f>SUM(L10:L232)</f>
        <v>104715.60278114231</v>
      </c>
      <c r="M9" s="22"/>
      <c r="P9" s="22"/>
    </row>
    <row r="10" spans="1:17" s="34" customFormat="1" ht="14.25" x14ac:dyDescent="0.25">
      <c r="A10" s="139">
        <v>1</v>
      </c>
      <c r="B10" s="95" t="s">
        <v>37</v>
      </c>
      <c r="C10" s="114" t="s">
        <v>38</v>
      </c>
      <c r="D10" s="115">
        <v>1520.8992479999999</v>
      </c>
      <c r="E10" s="115">
        <v>1520.8992479999999</v>
      </c>
      <c r="F10" s="116">
        <f>E10/D10*100-100</f>
        <v>0</v>
      </c>
      <c r="G10" s="115">
        <v>1520.8992479999999</v>
      </c>
      <c r="H10" s="115">
        <v>76.327547999999751</v>
      </c>
      <c r="I10" s="116">
        <f>+H10/E10*100</f>
        <v>5.0185801656731277</v>
      </c>
      <c r="J10" s="117"/>
      <c r="K10" s="115">
        <v>0</v>
      </c>
      <c r="L10" s="118">
        <v>76.327547999999751</v>
      </c>
      <c r="M10" s="22"/>
      <c r="N10" s="39"/>
      <c r="P10" s="22"/>
    </row>
    <row r="11" spans="1:17" s="34" customFormat="1" ht="14.25" x14ac:dyDescent="0.25">
      <c r="A11" s="139">
        <v>2</v>
      </c>
      <c r="B11" s="95" t="s">
        <v>39</v>
      </c>
      <c r="C11" s="114" t="s">
        <v>40</v>
      </c>
      <c r="D11" s="115">
        <v>4082.2722728700001</v>
      </c>
      <c r="E11" s="115">
        <v>4082.2722728700001</v>
      </c>
      <c r="F11" s="116">
        <f t="shared" si="0"/>
        <v>0</v>
      </c>
      <c r="G11" s="115">
        <v>4082.2722728700001</v>
      </c>
      <c r="H11" s="115">
        <v>214.83859169058042</v>
      </c>
      <c r="I11" s="116">
        <f t="shared" si="1"/>
        <v>5.262720792004898</v>
      </c>
      <c r="J11" s="117"/>
      <c r="K11" s="115">
        <v>0</v>
      </c>
      <c r="L11" s="118">
        <v>214.83859169058042</v>
      </c>
      <c r="M11" s="22"/>
      <c r="N11" s="39"/>
      <c r="P11" s="22"/>
      <c r="Q11" s="33"/>
    </row>
    <row r="12" spans="1:17" s="34" customFormat="1" ht="14.25" x14ac:dyDescent="0.25">
      <c r="A12" s="139">
        <v>3</v>
      </c>
      <c r="B12" s="95" t="s">
        <v>41</v>
      </c>
      <c r="C12" s="114" t="s">
        <v>42</v>
      </c>
      <c r="D12" s="115">
        <v>404.25731906999999</v>
      </c>
      <c r="E12" s="115">
        <v>404.25731906999999</v>
      </c>
      <c r="F12" s="116">
        <f t="shared" si="0"/>
        <v>0</v>
      </c>
      <c r="G12" s="115">
        <v>404.25731906999999</v>
      </c>
      <c r="H12" s="115">
        <v>1.4718000329594361E-7</v>
      </c>
      <c r="I12" s="116">
        <f t="shared" si="1"/>
        <v>3.6407504911607634E-8</v>
      </c>
      <c r="J12" s="117"/>
      <c r="K12" s="115">
        <v>0</v>
      </c>
      <c r="L12" s="118">
        <v>1.4718000329594361E-7</v>
      </c>
      <c r="M12" s="22"/>
      <c r="N12" s="39"/>
      <c r="P12" s="22"/>
      <c r="Q12" s="33"/>
    </row>
    <row r="13" spans="1:17" s="34" customFormat="1" ht="14.25" x14ac:dyDescent="0.25">
      <c r="A13" s="139">
        <v>4</v>
      </c>
      <c r="B13" s="95" t="s">
        <v>39</v>
      </c>
      <c r="C13" s="114" t="s">
        <v>43</v>
      </c>
      <c r="D13" s="115">
        <v>4872.9370093852385</v>
      </c>
      <c r="E13" s="115">
        <v>4872.9370093852385</v>
      </c>
      <c r="F13" s="116">
        <f t="shared" si="0"/>
        <v>0</v>
      </c>
      <c r="G13" s="115">
        <v>4872.9370093852385</v>
      </c>
      <c r="H13" s="115">
        <v>0</v>
      </c>
      <c r="I13" s="116">
        <f t="shared" si="1"/>
        <v>0</v>
      </c>
      <c r="J13" s="117"/>
      <c r="K13" s="115">
        <v>0</v>
      </c>
      <c r="L13" s="118">
        <v>0</v>
      </c>
      <c r="M13" s="22"/>
      <c r="N13" s="39"/>
      <c r="P13" s="22"/>
      <c r="Q13" s="33"/>
    </row>
    <row r="14" spans="1:17" s="34" customFormat="1" ht="14.25" x14ac:dyDescent="0.25">
      <c r="A14" s="139">
        <v>5</v>
      </c>
      <c r="B14" s="95" t="s">
        <v>44</v>
      </c>
      <c r="C14" s="114" t="s">
        <v>45</v>
      </c>
      <c r="D14" s="115">
        <v>901.79618908761915</v>
      </c>
      <c r="E14" s="115">
        <v>901.79618908761915</v>
      </c>
      <c r="F14" s="116">
        <f t="shared" si="0"/>
        <v>0</v>
      </c>
      <c r="G14" s="115">
        <v>901.79618908761904</v>
      </c>
      <c r="H14" s="115">
        <v>0</v>
      </c>
      <c r="I14" s="116">
        <f t="shared" si="1"/>
        <v>0</v>
      </c>
      <c r="J14" s="117"/>
      <c r="K14" s="115">
        <v>0</v>
      </c>
      <c r="L14" s="118">
        <v>0</v>
      </c>
      <c r="M14" s="22"/>
      <c r="N14" s="39"/>
      <c r="P14" s="22"/>
      <c r="Q14" s="33"/>
    </row>
    <row r="15" spans="1:17" s="34" customFormat="1" ht="14.25" x14ac:dyDescent="0.25">
      <c r="A15" s="139">
        <v>6</v>
      </c>
      <c r="B15" s="95" t="s">
        <v>39</v>
      </c>
      <c r="C15" s="114" t="s">
        <v>46</v>
      </c>
      <c r="D15" s="115">
        <v>4530.98575248</v>
      </c>
      <c r="E15" s="115">
        <v>4530.98575248</v>
      </c>
      <c r="F15" s="116">
        <f t="shared" si="0"/>
        <v>0</v>
      </c>
      <c r="G15" s="115">
        <v>4530.98575248</v>
      </c>
      <c r="H15" s="115">
        <v>1925.4868422279596</v>
      </c>
      <c r="I15" s="116">
        <f t="shared" si="1"/>
        <v>42.495980950151065</v>
      </c>
      <c r="J15" s="117"/>
      <c r="K15" s="115">
        <v>0</v>
      </c>
      <c r="L15" s="118">
        <v>1925.4868422279596</v>
      </c>
      <c r="M15" s="22"/>
      <c r="N15" s="39"/>
      <c r="P15" s="22"/>
      <c r="Q15" s="33"/>
    </row>
    <row r="16" spans="1:17" s="34" customFormat="1" ht="14.25" x14ac:dyDescent="0.25">
      <c r="A16" s="139">
        <v>7</v>
      </c>
      <c r="B16" s="95" t="s">
        <v>47</v>
      </c>
      <c r="C16" s="114" t="s">
        <v>48</v>
      </c>
      <c r="D16" s="115">
        <v>10320.55382589</v>
      </c>
      <c r="E16" s="115">
        <v>10320.55382589</v>
      </c>
      <c r="F16" s="116">
        <f t="shared" si="0"/>
        <v>0</v>
      </c>
      <c r="G16" s="115">
        <v>10320.553825890001</v>
      </c>
      <c r="H16" s="115">
        <v>1450.9524545894419</v>
      </c>
      <c r="I16" s="116">
        <f t="shared" si="1"/>
        <v>14.058862334980537</v>
      </c>
      <c r="J16" s="117"/>
      <c r="K16" s="115">
        <v>0</v>
      </c>
      <c r="L16" s="118">
        <v>1450.9524545894419</v>
      </c>
      <c r="M16" s="22"/>
      <c r="N16" s="39"/>
      <c r="P16" s="22"/>
      <c r="Q16" s="33"/>
    </row>
    <row r="17" spans="1:17" s="34" customFormat="1" ht="14.25" x14ac:dyDescent="0.25">
      <c r="A17" s="139">
        <v>9</v>
      </c>
      <c r="B17" s="95" t="s">
        <v>49</v>
      </c>
      <c r="C17" s="114" t="s">
        <v>50</v>
      </c>
      <c r="D17" s="115">
        <v>1472.0785089476192</v>
      </c>
      <c r="E17" s="115">
        <v>1472.0785089476192</v>
      </c>
      <c r="F17" s="116">
        <f t="shared" si="0"/>
        <v>0</v>
      </c>
      <c r="G17" s="115">
        <v>1472.078508947619</v>
      </c>
      <c r="H17" s="115">
        <v>0</v>
      </c>
      <c r="I17" s="116">
        <f t="shared" si="1"/>
        <v>0</v>
      </c>
      <c r="J17" s="117"/>
      <c r="K17" s="115">
        <v>0</v>
      </c>
      <c r="L17" s="118">
        <v>0</v>
      </c>
      <c r="M17" s="22"/>
      <c r="N17" s="39"/>
      <c r="P17" s="22"/>
      <c r="Q17" s="33"/>
    </row>
    <row r="18" spans="1:17" s="34" customFormat="1" ht="14.25" x14ac:dyDescent="0.25">
      <c r="A18" s="139">
        <v>10</v>
      </c>
      <c r="B18" s="95" t="s">
        <v>49</v>
      </c>
      <c r="C18" s="114" t="s">
        <v>51</v>
      </c>
      <c r="D18" s="115">
        <v>1952.6057398623811</v>
      </c>
      <c r="E18" s="115">
        <v>1952.6057398623811</v>
      </c>
      <c r="F18" s="116">
        <f t="shared" si="0"/>
        <v>0</v>
      </c>
      <c r="G18" s="115">
        <v>1952.6057398623809</v>
      </c>
      <c r="H18" s="115">
        <v>146.54990770199993</v>
      </c>
      <c r="I18" s="116">
        <f t="shared" si="1"/>
        <v>7.505350655802574</v>
      </c>
      <c r="J18" s="117"/>
      <c r="K18" s="115">
        <v>0</v>
      </c>
      <c r="L18" s="118">
        <v>146.54990770199993</v>
      </c>
      <c r="M18" s="22"/>
      <c r="N18" s="39"/>
      <c r="P18" s="22"/>
      <c r="Q18" s="33"/>
    </row>
    <row r="19" spans="1:17" s="34" customFormat="1" ht="14.25" x14ac:dyDescent="0.25">
      <c r="A19" s="139">
        <v>11</v>
      </c>
      <c r="B19" s="95" t="s">
        <v>49</v>
      </c>
      <c r="C19" s="114" t="s">
        <v>52</v>
      </c>
      <c r="D19" s="115">
        <v>1566.1356833100001</v>
      </c>
      <c r="E19" s="115">
        <v>1566.1356833100001</v>
      </c>
      <c r="F19" s="116">
        <f t="shared" si="0"/>
        <v>0</v>
      </c>
      <c r="G19" s="115">
        <v>1566.1356833099999</v>
      </c>
      <c r="H19" s="115">
        <v>0</v>
      </c>
      <c r="I19" s="116">
        <f t="shared" si="1"/>
        <v>0</v>
      </c>
      <c r="J19" s="117"/>
      <c r="K19" s="115">
        <v>0</v>
      </c>
      <c r="L19" s="118">
        <v>0</v>
      </c>
      <c r="M19" s="22"/>
      <c r="N19" s="39"/>
      <c r="P19" s="22"/>
      <c r="Q19" s="33"/>
    </row>
    <row r="20" spans="1:17" s="34" customFormat="1" ht="14.25" x14ac:dyDescent="0.25">
      <c r="A20" s="139">
        <v>12</v>
      </c>
      <c r="B20" s="95" t="s">
        <v>53</v>
      </c>
      <c r="C20" s="114" t="s">
        <v>54</v>
      </c>
      <c r="D20" s="115">
        <v>2578.2706578776192</v>
      </c>
      <c r="E20" s="115">
        <v>2578.2706578776192</v>
      </c>
      <c r="F20" s="116">
        <f t="shared" si="0"/>
        <v>0</v>
      </c>
      <c r="G20" s="115">
        <v>2578.2706578776188</v>
      </c>
      <c r="H20" s="115">
        <v>0</v>
      </c>
      <c r="I20" s="116">
        <f t="shared" si="1"/>
        <v>0</v>
      </c>
      <c r="J20" s="117"/>
      <c r="K20" s="115">
        <v>0</v>
      </c>
      <c r="L20" s="118">
        <v>0</v>
      </c>
      <c r="M20" s="22"/>
      <c r="N20" s="39"/>
      <c r="P20" s="22"/>
      <c r="Q20" s="33"/>
    </row>
    <row r="21" spans="1:17" s="34" customFormat="1" ht="14.25" x14ac:dyDescent="0.25">
      <c r="A21" s="139">
        <v>13</v>
      </c>
      <c r="B21" s="95" t="s">
        <v>53</v>
      </c>
      <c r="C21" s="114" t="s">
        <v>55</v>
      </c>
      <c r="D21" s="115">
        <v>745.56838619476196</v>
      </c>
      <c r="E21" s="115">
        <v>745.56838619476196</v>
      </c>
      <c r="F21" s="116">
        <f t="shared" si="0"/>
        <v>0</v>
      </c>
      <c r="G21" s="115">
        <v>745.56838619476196</v>
      </c>
      <c r="H21" s="115">
        <v>37.677550152000002</v>
      </c>
      <c r="I21" s="116">
        <f t="shared" si="1"/>
        <v>5.053533766942425</v>
      </c>
      <c r="J21" s="117"/>
      <c r="K21" s="115">
        <v>0</v>
      </c>
      <c r="L21" s="118">
        <v>37.677550152000002</v>
      </c>
      <c r="M21" s="22"/>
      <c r="N21" s="39"/>
      <c r="P21" s="22"/>
      <c r="Q21" s="33"/>
    </row>
    <row r="22" spans="1:17" s="34" customFormat="1" ht="14.25" x14ac:dyDescent="0.25">
      <c r="A22" s="139">
        <v>14</v>
      </c>
      <c r="B22" s="95" t="s">
        <v>53</v>
      </c>
      <c r="C22" s="114" t="s">
        <v>388</v>
      </c>
      <c r="D22" s="115">
        <v>496.88078385</v>
      </c>
      <c r="E22" s="115">
        <v>496.88078385</v>
      </c>
      <c r="F22" s="116">
        <f t="shared" si="0"/>
        <v>0</v>
      </c>
      <c r="G22" s="115">
        <v>496.88078385</v>
      </c>
      <c r="H22" s="115">
        <v>1.0302600799150241E-6</v>
      </c>
      <c r="I22" s="116">
        <f t="shared" si="1"/>
        <v>2.0734552701600195E-7</v>
      </c>
      <c r="J22" s="117"/>
      <c r="K22" s="115">
        <v>0</v>
      </c>
      <c r="L22" s="118">
        <v>1.0302600799150241E-6</v>
      </c>
      <c r="M22" s="22"/>
      <c r="N22" s="39"/>
      <c r="P22" s="22"/>
      <c r="Q22" s="33"/>
    </row>
    <row r="23" spans="1:17" s="34" customFormat="1" ht="14.25" x14ac:dyDescent="0.25">
      <c r="A23" s="139">
        <v>15</v>
      </c>
      <c r="B23" s="95" t="s">
        <v>53</v>
      </c>
      <c r="C23" s="114" t="s">
        <v>389</v>
      </c>
      <c r="D23" s="115">
        <v>925.00490049523808</v>
      </c>
      <c r="E23" s="115">
        <v>925.00490049523808</v>
      </c>
      <c r="F23" s="116">
        <f t="shared" si="0"/>
        <v>0</v>
      </c>
      <c r="G23" s="115">
        <v>925.00490049523808</v>
      </c>
      <c r="H23" s="115">
        <v>0</v>
      </c>
      <c r="I23" s="116">
        <f t="shared" si="1"/>
        <v>0</v>
      </c>
      <c r="J23" s="117"/>
      <c r="K23" s="115">
        <v>0</v>
      </c>
      <c r="L23" s="118">
        <v>0</v>
      </c>
      <c r="M23" s="22"/>
      <c r="N23" s="39"/>
      <c r="P23" s="22"/>
      <c r="Q23" s="33"/>
    </row>
    <row r="24" spans="1:17" s="34" customFormat="1" ht="14.25" x14ac:dyDescent="0.25">
      <c r="A24" s="139">
        <v>16</v>
      </c>
      <c r="B24" s="95" t="s">
        <v>53</v>
      </c>
      <c r="C24" s="114" t="s">
        <v>56</v>
      </c>
      <c r="D24" s="115">
        <v>1067.2162356899998</v>
      </c>
      <c r="E24" s="115">
        <v>1067.2162356899998</v>
      </c>
      <c r="F24" s="116">
        <f t="shared" si="0"/>
        <v>0</v>
      </c>
      <c r="G24" s="115">
        <v>1067.2162356899998</v>
      </c>
      <c r="H24" s="115">
        <v>2.9436000659188721E-6</v>
      </c>
      <c r="I24" s="116">
        <f t="shared" si="1"/>
        <v>2.7582039772996066E-7</v>
      </c>
      <c r="J24" s="117"/>
      <c r="K24" s="115">
        <v>0</v>
      </c>
      <c r="L24" s="118">
        <v>2.9436000659188721E-6</v>
      </c>
      <c r="M24" s="22"/>
      <c r="N24" s="39"/>
      <c r="P24" s="22"/>
      <c r="Q24" s="33"/>
    </row>
    <row r="25" spans="1:17" s="34" customFormat="1" ht="14.25" x14ac:dyDescent="0.25">
      <c r="A25" s="139">
        <v>17</v>
      </c>
      <c r="B25" s="95" t="s">
        <v>49</v>
      </c>
      <c r="C25" s="114" t="s">
        <v>57</v>
      </c>
      <c r="D25" s="115">
        <v>655.59737017238092</v>
      </c>
      <c r="E25" s="115">
        <v>655.59737017238092</v>
      </c>
      <c r="F25" s="116">
        <f t="shared" si="0"/>
        <v>0</v>
      </c>
      <c r="G25" s="115">
        <v>655.59737017238103</v>
      </c>
      <c r="H25" s="116">
        <v>-1.1368683772161603E-13</v>
      </c>
      <c r="I25" s="116">
        <f t="shared" si="1"/>
        <v>-1.734095389853738E-14</v>
      </c>
      <c r="J25" s="117"/>
      <c r="K25" s="115">
        <v>0</v>
      </c>
      <c r="L25" s="118">
        <v>-1.1368683772161603E-13</v>
      </c>
      <c r="M25" s="22"/>
      <c r="N25" s="39"/>
      <c r="P25" s="22"/>
      <c r="Q25" s="33"/>
    </row>
    <row r="26" spans="1:17" s="34" customFormat="1" ht="14.25" x14ac:dyDescent="0.25">
      <c r="A26" s="139">
        <v>18</v>
      </c>
      <c r="B26" s="95" t="s">
        <v>49</v>
      </c>
      <c r="C26" s="114" t="s">
        <v>58</v>
      </c>
      <c r="D26" s="115">
        <v>605.74367749238104</v>
      </c>
      <c r="E26" s="115">
        <v>605.74367749238104</v>
      </c>
      <c r="F26" s="116">
        <f t="shared" si="0"/>
        <v>0</v>
      </c>
      <c r="G26" s="115">
        <v>605.74367749238093</v>
      </c>
      <c r="H26" s="115">
        <v>-1.1368683772161603E-13</v>
      </c>
      <c r="I26" s="116">
        <f t="shared" si="1"/>
        <v>-1.8768142689041269E-14</v>
      </c>
      <c r="J26" s="117"/>
      <c r="K26" s="115">
        <v>0</v>
      </c>
      <c r="L26" s="118">
        <v>-1.1368683772161603E-13</v>
      </c>
      <c r="M26" s="22"/>
      <c r="N26" s="39"/>
      <c r="P26" s="22"/>
      <c r="Q26" s="33"/>
    </row>
    <row r="27" spans="1:17" s="34" customFormat="1" ht="14.25" x14ac:dyDescent="0.25">
      <c r="A27" s="139">
        <v>19</v>
      </c>
      <c r="B27" s="95" t="s">
        <v>49</v>
      </c>
      <c r="C27" s="114" t="s">
        <v>129</v>
      </c>
      <c r="D27" s="115">
        <v>407.38717536000001</v>
      </c>
      <c r="E27" s="115">
        <v>407.38717536000001</v>
      </c>
      <c r="F27" s="116">
        <f t="shared" si="0"/>
        <v>0</v>
      </c>
      <c r="G27" s="115">
        <v>407.38717536000001</v>
      </c>
      <c r="H27" s="115">
        <v>0</v>
      </c>
      <c r="I27" s="116">
        <f t="shared" si="1"/>
        <v>0</v>
      </c>
      <c r="J27" s="117"/>
      <c r="K27" s="115">
        <v>0</v>
      </c>
      <c r="L27" s="118">
        <v>0</v>
      </c>
      <c r="M27" s="22"/>
      <c r="N27" s="39"/>
      <c r="P27" s="22"/>
      <c r="Q27" s="33"/>
    </row>
    <row r="28" spans="1:17" s="34" customFormat="1" ht="14.25" x14ac:dyDescent="0.25">
      <c r="A28" s="139">
        <v>20</v>
      </c>
      <c r="B28" s="95" t="s">
        <v>49</v>
      </c>
      <c r="C28" s="114" t="s">
        <v>309</v>
      </c>
      <c r="D28" s="115">
        <v>415.34799437999999</v>
      </c>
      <c r="E28" s="115">
        <v>415.34799437999999</v>
      </c>
      <c r="F28" s="116">
        <f t="shared" si="0"/>
        <v>0</v>
      </c>
      <c r="G28" s="115">
        <v>415.34799437999999</v>
      </c>
      <c r="H28" s="115">
        <v>5.6843418860808015E-14</v>
      </c>
      <c r="I28" s="116">
        <f t="shared" si="1"/>
        <v>1.3685733319998224E-14</v>
      </c>
      <c r="J28" s="117"/>
      <c r="K28" s="115">
        <v>0</v>
      </c>
      <c r="L28" s="118">
        <v>5.6843418860808015E-14</v>
      </c>
      <c r="M28" s="22"/>
      <c r="N28" s="39"/>
      <c r="P28" s="22"/>
      <c r="Q28" s="33"/>
    </row>
    <row r="29" spans="1:17" s="34" customFormat="1" ht="14.25" x14ac:dyDescent="0.25">
      <c r="A29" s="139">
        <v>21</v>
      </c>
      <c r="B29" s="95" t="s">
        <v>53</v>
      </c>
      <c r="C29" s="114" t="s">
        <v>59</v>
      </c>
      <c r="D29" s="115">
        <v>536.89260833476192</v>
      </c>
      <c r="E29" s="115">
        <v>536.89260833476192</v>
      </c>
      <c r="F29" s="116">
        <f t="shared" si="0"/>
        <v>0</v>
      </c>
      <c r="G29" s="115">
        <v>536.89260833476192</v>
      </c>
      <c r="H29" s="115">
        <v>0</v>
      </c>
      <c r="I29" s="116">
        <f t="shared" si="1"/>
        <v>0</v>
      </c>
      <c r="J29" s="117"/>
      <c r="K29" s="115">
        <v>0</v>
      </c>
      <c r="L29" s="118">
        <v>0</v>
      </c>
      <c r="M29" s="22"/>
      <c r="N29" s="39"/>
      <c r="P29" s="22"/>
      <c r="Q29" s="33"/>
    </row>
    <row r="30" spans="1:17" s="34" customFormat="1" ht="14.25" x14ac:dyDescent="0.25">
      <c r="A30" s="139">
        <v>22</v>
      </c>
      <c r="B30" s="95" t="s">
        <v>53</v>
      </c>
      <c r="C30" s="114" t="s">
        <v>60</v>
      </c>
      <c r="D30" s="115">
        <v>662.14810200000011</v>
      </c>
      <c r="E30" s="115">
        <v>662.14810200000011</v>
      </c>
      <c r="F30" s="116">
        <f t="shared" si="0"/>
        <v>0</v>
      </c>
      <c r="G30" s="115">
        <v>662.14810199999999</v>
      </c>
      <c r="H30" s="115">
        <v>0</v>
      </c>
      <c r="I30" s="116">
        <f t="shared" si="1"/>
        <v>0</v>
      </c>
      <c r="J30" s="117"/>
      <c r="K30" s="115">
        <v>0</v>
      </c>
      <c r="L30" s="118">
        <v>0</v>
      </c>
      <c r="M30" s="22"/>
      <c r="N30" s="39"/>
      <c r="P30" s="22"/>
      <c r="Q30" s="33"/>
    </row>
    <row r="31" spans="1:17" s="34" customFormat="1" ht="14.25" x14ac:dyDescent="0.25">
      <c r="A31" s="139">
        <v>23</v>
      </c>
      <c r="B31" s="95" t="s">
        <v>53</v>
      </c>
      <c r="C31" s="114" t="s">
        <v>130</v>
      </c>
      <c r="D31" s="115">
        <v>358.22537585999999</v>
      </c>
      <c r="E31" s="115">
        <v>358.22537585999999</v>
      </c>
      <c r="F31" s="116">
        <f t="shared" si="0"/>
        <v>0</v>
      </c>
      <c r="G31" s="115">
        <v>358.22537585999999</v>
      </c>
      <c r="H31" s="115">
        <v>0</v>
      </c>
      <c r="I31" s="116">
        <f t="shared" si="1"/>
        <v>0</v>
      </c>
      <c r="J31" s="117"/>
      <c r="K31" s="115">
        <v>0</v>
      </c>
      <c r="L31" s="118">
        <v>0</v>
      </c>
      <c r="M31" s="22"/>
      <c r="N31" s="39"/>
      <c r="P31" s="22"/>
      <c r="Q31" s="33"/>
    </row>
    <row r="32" spans="1:17" s="34" customFormat="1" ht="14.25" x14ac:dyDescent="0.25">
      <c r="A32" s="139">
        <v>24</v>
      </c>
      <c r="B32" s="95" t="s">
        <v>53</v>
      </c>
      <c r="C32" s="114" t="s">
        <v>61</v>
      </c>
      <c r="D32" s="115">
        <v>649.51374444523822</v>
      </c>
      <c r="E32" s="115">
        <v>649.51374444523822</v>
      </c>
      <c r="F32" s="116">
        <f t="shared" si="0"/>
        <v>0</v>
      </c>
      <c r="G32" s="115">
        <v>649.5137444452381</v>
      </c>
      <c r="H32" s="115">
        <v>0</v>
      </c>
      <c r="I32" s="116">
        <f t="shared" si="1"/>
        <v>0</v>
      </c>
      <c r="J32" s="117"/>
      <c r="K32" s="115">
        <v>0</v>
      </c>
      <c r="L32" s="118">
        <v>0</v>
      </c>
      <c r="M32" s="22"/>
      <c r="N32" s="39"/>
      <c r="P32" s="22"/>
      <c r="Q32" s="33"/>
    </row>
    <row r="33" spans="1:17" s="34" customFormat="1" ht="14.25" x14ac:dyDescent="0.25">
      <c r="A33" s="139">
        <v>25</v>
      </c>
      <c r="B33" s="95" t="s">
        <v>37</v>
      </c>
      <c r="C33" s="114" t="s">
        <v>523</v>
      </c>
      <c r="D33" s="115">
        <v>1934.2580602923808</v>
      </c>
      <c r="E33" s="115">
        <v>1934.2580602923808</v>
      </c>
      <c r="F33" s="116">
        <f t="shared" si="0"/>
        <v>0</v>
      </c>
      <c r="G33" s="115">
        <v>1934.2580602923808</v>
      </c>
      <c r="H33" s="115">
        <v>79.971631929420028</v>
      </c>
      <c r="I33" s="116">
        <f t="shared" si="1"/>
        <v>4.1344861666147894</v>
      </c>
      <c r="J33" s="117"/>
      <c r="K33" s="115">
        <v>0</v>
      </c>
      <c r="L33" s="118">
        <v>79.971631929420028</v>
      </c>
      <c r="M33" s="22"/>
      <c r="N33" s="39"/>
      <c r="P33" s="22"/>
      <c r="Q33" s="33"/>
    </row>
    <row r="34" spans="1:17" s="34" customFormat="1" ht="14.25" x14ac:dyDescent="0.25">
      <c r="A34" s="139">
        <v>26</v>
      </c>
      <c r="B34" s="95" t="s">
        <v>62</v>
      </c>
      <c r="C34" s="120" t="s">
        <v>524</v>
      </c>
      <c r="D34" s="115">
        <v>1689.8588708099999</v>
      </c>
      <c r="E34" s="115">
        <v>1689.8588708099999</v>
      </c>
      <c r="F34" s="116">
        <f t="shared" si="0"/>
        <v>0</v>
      </c>
      <c r="G34" s="115">
        <v>1689.8588708099999</v>
      </c>
      <c r="H34" s="115">
        <v>206.48640294743973</v>
      </c>
      <c r="I34" s="116">
        <f t="shared" si="1"/>
        <v>12.219150753604922</v>
      </c>
      <c r="J34" s="117"/>
      <c r="K34" s="115">
        <v>0</v>
      </c>
      <c r="L34" s="118">
        <v>206.48640294743973</v>
      </c>
      <c r="M34" s="22"/>
      <c r="N34" s="39"/>
      <c r="P34" s="22"/>
      <c r="Q34" s="33"/>
    </row>
    <row r="35" spans="1:17" s="34" customFormat="1" ht="14.25" x14ac:dyDescent="0.25">
      <c r="A35" s="139">
        <v>27</v>
      </c>
      <c r="B35" s="95" t="s">
        <v>49</v>
      </c>
      <c r="C35" s="114" t="s">
        <v>63</v>
      </c>
      <c r="D35" s="115">
        <v>1794.6638202847619</v>
      </c>
      <c r="E35" s="115">
        <v>1794.6638202847619</v>
      </c>
      <c r="F35" s="116">
        <f t="shared" si="0"/>
        <v>0</v>
      </c>
      <c r="G35" s="115">
        <v>1794.6638202847619</v>
      </c>
      <c r="H35" s="115">
        <v>36.33159125970019</v>
      </c>
      <c r="I35" s="116">
        <f t="shared" si="1"/>
        <v>2.024423228966381</v>
      </c>
      <c r="J35" s="117"/>
      <c r="K35" s="115">
        <v>0</v>
      </c>
      <c r="L35" s="118">
        <v>36.33159125970019</v>
      </c>
      <c r="M35" s="22"/>
      <c r="N35" s="39"/>
      <c r="P35" s="22"/>
      <c r="Q35" s="33"/>
    </row>
    <row r="36" spans="1:17" s="34" customFormat="1" ht="14.25" x14ac:dyDescent="0.25">
      <c r="A36" s="139">
        <v>28</v>
      </c>
      <c r="B36" s="95" t="s">
        <v>49</v>
      </c>
      <c r="C36" s="120" t="s">
        <v>525</v>
      </c>
      <c r="D36" s="115">
        <v>4912.3091311852377</v>
      </c>
      <c r="E36" s="115">
        <v>4912.3091311852377</v>
      </c>
      <c r="F36" s="116">
        <f t="shared" si="0"/>
        <v>0</v>
      </c>
      <c r="G36" s="115">
        <v>4912.3091311852377</v>
      </c>
      <c r="H36" s="115">
        <v>53.035649365379868</v>
      </c>
      <c r="I36" s="116">
        <f t="shared" si="1"/>
        <v>1.079648042275863</v>
      </c>
      <c r="J36" s="117"/>
      <c r="K36" s="115">
        <v>0</v>
      </c>
      <c r="L36" s="118">
        <v>53.035649365379868</v>
      </c>
      <c r="M36" s="22"/>
      <c r="N36" s="39"/>
      <c r="P36" s="22"/>
      <c r="Q36" s="33"/>
    </row>
    <row r="37" spans="1:17" s="34" customFormat="1" ht="14.25" x14ac:dyDescent="0.25">
      <c r="A37" s="139">
        <v>29</v>
      </c>
      <c r="B37" s="95" t="s">
        <v>49</v>
      </c>
      <c r="C37" s="114" t="s">
        <v>131</v>
      </c>
      <c r="D37" s="115">
        <v>656.80872114523811</v>
      </c>
      <c r="E37" s="115">
        <v>656.80872114523811</v>
      </c>
      <c r="F37" s="116">
        <f t="shared" si="0"/>
        <v>0</v>
      </c>
      <c r="G37" s="115">
        <v>656.808721145238</v>
      </c>
      <c r="H37" s="115">
        <v>0</v>
      </c>
      <c r="I37" s="116">
        <f t="shared" si="1"/>
        <v>0</v>
      </c>
      <c r="J37" s="117"/>
      <c r="K37" s="115">
        <v>0</v>
      </c>
      <c r="L37" s="118">
        <v>0</v>
      </c>
      <c r="M37" s="22"/>
      <c r="N37" s="39"/>
      <c r="P37" s="22"/>
      <c r="Q37" s="33"/>
    </row>
    <row r="38" spans="1:17" s="34" customFormat="1" ht="14.25" x14ac:dyDescent="0.25">
      <c r="A38" s="139">
        <v>30</v>
      </c>
      <c r="B38" s="95" t="s">
        <v>49</v>
      </c>
      <c r="C38" s="125" t="s">
        <v>526</v>
      </c>
      <c r="D38" s="115">
        <v>1938.2250624052383</v>
      </c>
      <c r="E38" s="115">
        <v>1938.2250624052383</v>
      </c>
      <c r="F38" s="116">
        <f t="shared" si="0"/>
        <v>0</v>
      </c>
      <c r="G38" s="115">
        <v>1938.2250624052378</v>
      </c>
      <c r="H38" s="115">
        <v>47.806772259179979</v>
      </c>
      <c r="I38" s="116">
        <f t="shared" si="1"/>
        <v>2.4665232736106617</v>
      </c>
      <c r="J38" s="117"/>
      <c r="K38" s="115">
        <v>0</v>
      </c>
      <c r="L38" s="118">
        <v>47.806772259179979</v>
      </c>
      <c r="M38" s="22"/>
      <c r="N38" s="39"/>
      <c r="P38" s="22"/>
      <c r="Q38" s="33"/>
    </row>
    <row r="39" spans="1:17" s="34" customFormat="1" ht="14.25" x14ac:dyDescent="0.25">
      <c r="A39" s="139">
        <v>31</v>
      </c>
      <c r="B39" s="95" t="s">
        <v>49</v>
      </c>
      <c r="C39" s="114" t="s">
        <v>527</v>
      </c>
      <c r="D39" s="115">
        <v>4055.2707188452387</v>
      </c>
      <c r="E39" s="115">
        <v>4055.2707188452387</v>
      </c>
      <c r="F39" s="116">
        <f t="shared" si="0"/>
        <v>0</v>
      </c>
      <c r="G39" s="115">
        <v>4055.2707036599995</v>
      </c>
      <c r="H39" s="115">
        <v>202.76353444710003</v>
      </c>
      <c r="I39" s="116">
        <f t="shared" si="1"/>
        <v>4.9999999631304046</v>
      </c>
      <c r="J39" s="117"/>
      <c r="K39" s="115">
        <v>0</v>
      </c>
      <c r="L39" s="118">
        <v>202.76353444710003</v>
      </c>
      <c r="M39" s="22"/>
      <c r="N39" s="39"/>
      <c r="P39" s="22"/>
      <c r="Q39" s="33"/>
    </row>
    <row r="40" spans="1:17" s="34" customFormat="1" ht="14.25" x14ac:dyDescent="0.25">
      <c r="A40" s="139">
        <v>32</v>
      </c>
      <c r="B40" s="95" t="s">
        <v>53</v>
      </c>
      <c r="C40" s="114" t="s">
        <v>132</v>
      </c>
      <c r="D40" s="115">
        <v>946.36656130761901</v>
      </c>
      <c r="E40" s="115">
        <v>946.36656130761901</v>
      </c>
      <c r="F40" s="116">
        <f t="shared" si="0"/>
        <v>0</v>
      </c>
      <c r="G40" s="115">
        <v>946.36659050999992</v>
      </c>
      <c r="H40" s="115">
        <v>2.2737367544323206E-13</v>
      </c>
      <c r="I40" s="116">
        <f t="shared" si="1"/>
        <v>2.4025962532854499E-14</v>
      </c>
      <c r="J40" s="117"/>
      <c r="K40" s="115">
        <v>0</v>
      </c>
      <c r="L40" s="118">
        <v>2.2737367544323206E-13</v>
      </c>
      <c r="M40" s="22"/>
      <c r="N40" s="39"/>
      <c r="P40" s="22"/>
      <c r="Q40" s="33"/>
    </row>
    <row r="41" spans="1:17" s="34" customFormat="1" ht="14.25" x14ac:dyDescent="0.25">
      <c r="A41" s="139">
        <v>33</v>
      </c>
      <c r="B41" s="95" t="s">
        <v>53</v>
      </c>
      <c r="C41" s="114" t="s">
        <v>528</v>
      </c>
      <c r="D41" s="115">
        <v>1142.0190280923809</v>
      </c>
      <c r="E41" s="115">
        <v>1142.0190280923809</v>
      </c>
      <c r="F41" s="116">
        <f t="shared" si="0"/>
        <v>0</v>
      </c>
      <c r="G41" s="115">
        <v>1142.0190280923809</v>
      </c>
      <c r="H41" s="115">
        <v>3.2870804419198976</v>
      </c>
      <c r="I41" s="116">
        <f t="shared" si="1"/>
        <v>0.28783061937335752</v>
      </c>
      <c r="J41" s="117"/>
      <c r="K41" s="115">
        <v>0</v>
      </c>
      <c r="L41" s="118">
        <v>3.2870804419198976</v>
      </c>
      <c r="M41" s="22"/>
      <c r="N41" s="39"/>
      <c r="P41" s="22"/>
      <c r="Q41" s="33"/>
    </row>
    <row r="42" spans="1:17" s="34" customFormat="1" ht="14.25" x14ac:dyDescent="0.25">
      <c r="A42" s="139">
        <v>34</v>
      </c>
      <c r="B42" s="95" t="s">
        <v>53</v>
      </c>
      <c r="C42" s="114" t="s">
        <v>64</v>
      </c>
      <c r="D42" s="115">
        <v>1066.9801297676192</v>
      </c>
      <c r="E42" s="115">
        <v>1066.9801297676192</v>
      </c>
      <c r="F42" s="116">
        <f t="shared" si="0"/>
        <v>0</v>
      </c>
      <c r="G42" s="115">
        <v>1066.980114582381</v>
      </c>
      <c r="H42" s="116">
        <v>-2.2737367544323206E-13</v>
      </c>
      <c r="I42" s="116">
        <f t="shared" si="1"/>
        <v>-2.1310019662011178E-14</v>
      </c>
      <c r="J42" s="117"/>
      <c r="K42" s="115">
        <v>0</v>
      </c>
      <c r="L42" s="118">
        <v>-2.2737367544323206E-13</v>
      </c>
      <c r="M42" s="22"/>
      <c r="N42" s="39"/>
      <c r="P42" s="22"/>
      <c r="Q42" s="33"/>
    </row>
    <row r="43" spans="1:17" s="34" customFormat="1" ht="14.25" x14ac:dyDescent="0.25">
      <c r="A43" s="139">
        <v>35</v>
      </c>
      <c r="B43" s="95" t="s">
        <v>53</v>
      </c>
      <c r="C43" s="114" t="s">
        <v>65</v>
      </c>
      <c r="D43" s="115">
        <v>596.04167468476203</v>
      </c>
      <c r="E43" s="115">
        <v>596.04167468476203</v>
      </c>
      <c r="F43" s="116">
        <f t="shared" si="0"/>
        <v>0</v>
      </c>
      <c r="G43" s="115">
        <v>596.04167468476192</v>
      </c>
      <c r="H43" s="116">
        <v>-2.2737367544323206E-13</v>
      </c>
      <c r="I43" s="116">
        <f t="shared" si="1"/>
        <v>-3.8147278135121471E-14</v>
      </c>
      <c r="J43" s="117"/>
      <c r="K43" s="115">
        <v>0</v>
      </c>
      <c r="L43" s="118">
        <v>-2.2737367544323206E-13</v>
      </c>
      <c r="M43" s="22"/>
      <c r="N43" s="39"/>
      <c r="P43" s="22"/>
      <c r="Q43" s="33"/>
    </row>
    <row r="44" spans="1:17" s="34" customFormat="1" ht="14.25" x14ac:dyDescent="0.25">
      <c r="A44" s="139">
        <v>36</v>
      </c>
      <c r="B44" s="95" t="s">
        <v>53</v>
      </c>
      <c r="C44" s="114" t="s">
        <v>66</v>
      </c>
      <c r="D44" s="115">
        <v>126.4029089452381</v>
      </c>
      <c r="E44" s="115">
        <v>126.4029089452381</v>
      </c>
      <c r="F44" s="116">
        <f t="shared" si="0"/>
        <v>0</v>
      </c>
      <c r="G44" s="115">
        <v>126.4029089452381</v>
      </c>
      <c r="H44" s="116">
        <v>-2.8421709430404007E-14</v>
      </c>
      <c r="I44" s="116">
        <f t="shared" si="1"/>
        <v>-2.2485012146925532E-14</v>
      </c>
      <c r="J44" s="117"/>
      <c r="K44" s="115">
        <v>0</v>
      </c>
      <c r="L44" s="118">
        <v>-2.8421709430404007E-14</v>
      </c>
      <c r="M44" s="22"/>
      <c r="N44" s="39"/>
      <c r="P44" s="22"/>
      <c r="Q44" s="33"/>
    </row>
    <row r="45" spans="1:17" s="34" customFormat="1" ht="14.25" x14ac:dyDescent="0.25">
      <c r="A45" s="139">
        <v>37</v>
      </c>
      <c r="B45" s="95" t="s">
        <v>53</v>
      </c>
      <c r="C45" s="114" t="s">
        <v>67</v>
      </c>
      <c r="D45" s="115">
        <v>2548.7861024947624</v>
      </c>
      <c r="E45" s="115">
        <v>2548.7861024947624</v>
      </c>
      <c r="F45" s="116">
        <f t="shared" si="0"/>
        <v>0</v>
      </c>
      <c r="G45" s="115">
        <v>2548.7860732923809</v>
      </c>
      <c r="H45" s="115">
        <v>0</v>
      </c>
      <c r="I45" s="116">
        <f t="shared" si="1"/>
        <v>0</v>
      </c>
      <c r="J45" s="117"/>
      <c r="K45" s="115">
        <v>0</v>
      </c>
      <c r="L45" s="118">
        <v>0</v>
      </c>
      <c r="M45" s="22"/>
      <c r="N45" s="39"/>
      <c r="P45" s="22"/>
      <c r="Q45" s="33"/>
    </row>
    <row r="46" spans="1:17" s="34" customFormat="1" ht="14.25" x14ac:dyDescent="0.25">
      <c r="A46" s="139">
        <v>38</v>
      </c>
      <c r="B46" s="95" t="s">
        <v>39</v>
      </c>
      <c r="C46" s="114" t="s">
        <v>529</v>
      </c>
      <c r="D46" s="115">
        <v>1675.18009428</v>
      </c>
      <c r="E46" s="115">
        <v>1675.18009428</v>
      </c>
      <c r="F46" s="116">
        <f t="shared" si="0"/>
        <v>0</v>
      </c>
      <c r="G46" s="115">
        <v>1675.18009428</v>
      </c>
      <c r="H46" s="115">
        <v>146.52082493400007</v>
      </c>
      <c r="I46" s="116">
        <f t="shared" si="1"/>
        <v>8.7465715139705864</v>
      </c>
      <c r="J46" s="117"/>
      <c r="K46" s="115">
        <v>0</v>
      </c>
      <c r="L46" s="118">
        <v>146.52082493400007</v>
      </c>
      <c r="M46" s="22"/>
      <c r="N46" s="39"/>
      <c r="P46" s="22"/>
      <c r="Q46" s="33"/>
    </row>
    <row r="47" spans="1:17" s="34" customFormat="1" ht="14.25" x14ac:dyDescent="0.25">
      <c r="A47" s="139">
        <v>39</v>
      </c>
      <c r="B47" s="95" t="s">
        <v>49</v>
      </c>
      <c r="C47" s="114" t="s">
        <v>68</v>
      </c>
      <c r="D47" s="115">
        <v>966.56829654000012</v>
      </c>
      <c r="E47" s="115">
        <v>966.56829654000012</v>
      </c>
      <c r="F47" s="116">
        <f t="shared" si="0"/>
        <v>0</v>
      </c>
      <c r="G47" s="115">
        <v>966.56829653999989</v>
      </c>
      <c r="H47" s="115">
        <v>39.172266666720134</v>
      </c>
      <c r="I47" s="116">
        <f t="shared" si="1"/>
        <v>4.0527158615634402</v>
      </c>
      <c r="J47" s="117"/>
      <c r="K47" s="115">
        <v>0</v>
      </c>
      <c r="L47" s="118">
        <v>39.172266666720134</v>
      </c>
      <c r="M47" s="22"/>
      <c r="N47" s="39"/>
      <c r="P47" s="22"/>
      <c r="Q47" s="33"/>
    </row>
    <row r="48" spans="1:17" s="34" customFormat="1" ht="14.25" x14ac:dyDescent="0.25">
      <c r="A48" s="139">
        <v>40</v>
      </c>
      <c r="B48" s="95" t="s">
        <v>49</v>
      </c>
      <c r="C48" s="114" t="s">
        <v>530</v>
      </c>
      <c r="D48" s="115">
        <v>217.86481397999998</v>
      </c>
      <c r="E48" s="115">
        <v>217.86481398000001</v>
      </c>
      <c r="F48" s="116">
        <f t="shared" si="0"/>
        <v>0</v>
      </c>
      <c r="G48" s="115">
        <v>217.86481397999998</v>
      </c>
      <c r="H48" s="115">
        <v>2.795519405579995</v>
      </c>
      <c r="I48" s="116">
        <f t="shared" si="1"/>
        <v>1.2831440536499958</v>
      </c>
      <c r="J48" s="117"/>
      <c r="K48" s="115">
        <v>0</v>
      </c>
      <c r="L48" s="118">
        <v>2.795519405579995</v>
      </c>
      <c r="M48" s="22"/>
      <c r="N48" s="39"/>
      <c r="P48" s="22"/>
      <c r="Q48" s="33"/>
    </row>
    <row r="49" spans="1:17" s="34" customFormat="1" ht="14.25" x14ac:dyDescent="0.25">
      <c r="A49" s="139">
        <v>41</v>
      </c>
      <c r="B49" s="95" t="s">
        <v>49</v>
      </c>
      <c r="C49" s="114" t="s">
        <v>531</v>
      </c>
      <c r="D49" s="115">
        <v>3639.8266007399998</v>
      </c>
      <c r="E49" s="115">
        <v>3639.8266007399998</v>
      </c>
      <c r="F49" s="116">
        <f t="shared" si="0"/>
        <v>0</v>
      </c>
      <c r="G49" s="115">
        <v>3639.8266007399998</v>
      </c>
      <c r="H49" s="115">
        <v>181.99133327495883</v>
      </c>
      <c r="I49" s="116">
        <f t="shared" si="1"/>
        <v>5.0000000889591512</v>
      </c>
      <c r="J49" s="117"/>
      <c r="K49" s="115">
        <v>0</v>
      </c>
      <c r="L49" s="118">
        <v>181.99133327495883</v>
      </c>
      <c r="M49" s="22"/>
      <c r="N49" s="39"/>
      <c r="P49" s="22"/>
      <c r="Q49" s="33"/>
    </row>
    <row r="50" spans="1:17" s="34" customFormat="1" ht="14.25" x14ac:dyDescent="0.25">
      <c r="A50" s="139">
        <v>42</v>
      </c>
      <c r="B50" s="95" t="s">
        <v>49</v>
      </c>
      <c r="C50" s="114" t="s">
        <v>133</v>
      </c>
      <c r="D50" s="115">
        <v>1580.6771701023811</v>
      </c>
      <c r="E50" s="115">
        <v>1580.6771701023811</v>
      </c>
      <c r="F50" s="116">
        <f t="shared" si="0"/>
        <v>0</v>
      </c>
      <c r="G50" s="115">
        <v>1580.6771701023811</v>
      </c>
      <c r="H50" s="115">
        <v>355.23286721009981</v>
      </c>
      <c r="I50" s="116">
        <f t="shared" si="1"/>
        <v>22.473460990588691</v>
      </c>
      <c r="J50" s="117"/>
      <c r="K50" s="115">
        <v>0</v>
      </c>
      <c r="L50" s="118">
        <v>355.23286721009981</v>
      </c>
      <c r="M50" s="22"/>
      <c r="N50" s="39"/>
      <c r="P50" s="22"/>
      <c r="Q50" s="33"/>
    </row>
    <row r="51" spans="1:17" s="34" customFormat="1" ht="14.25" x14ac:dyDescent="0.25">
      <c r="A51" s="139">
        <v>43</v>
      </c>
      <c r="B51" s="95" t="s">
        <v>49</v>
      </c>
      <c r="C51" s="114" t="s">
        <v>310</v>
      </c>
      <c r="D51" s="115">
        <v>643.90896768000005</v>
      </c>
      <c r="E51" s="115">
        <v>643.90896768000005</v>
      </c>
      <c r="F51" s="116">
        <f t="shared" si="0"/>
        <v>0</v>
      </c>
      <c r="G51" s="115">
        <v>643.90896768000005</v>
      </c>
      <c r="H51" s="115">
        <v>32.195443674240096</v>
      </c>
      <c r="I51" s="116">
        <f t="shared" si="1"/>
        <v>4.9999992685674313</v>
      </c>
      <c r="J51" s="117"/>
      <c r="K51" s="115">
        <v>0</v>
      </c>
      <c r="L51" s="118">
        <v>32.195443674240096</v>
      </c>
      <c r="M51" s="22"/>
      <c r="N51" s="39"/>
      <c r="P51" s="22"/>
      <c r="Q51" s="33"/>
    </row>
    <row r="52" spans="1:17" s="34" customFormat="1" ht="14.25" x14ac:dyDescent="0.25">
      <c r="A52" s="139">
        <v>44</v>
      </c>
      <c r="B52" s="95" t="s">
        <v>53</v>
      </c>
      <c r="C52" s="114" t="s">
        <v>69</v>
      </c>
      <c r="D52" s="115">
        <v>323.751846</v>
      </c>
      <c r="E52" s="115">
        <v>323.751846</v>
      </c>
      <c r="F52" s="116">
        <f t="shared" si="0"/>
        <v>0</v>
      </c>
      <c r="G52" s="115">
        <v>323.751846</v>
      </c>
      <c r="H52" s="115">
        <v>0</v>
      </c>
      <c r="I52" s="116">
        <f t="shared" si="1"/>
        <v>0</v>
      </c>
      <c r="J52" s="117"/>
      <c r="K52" s="115">
        <v>0</v>
      </c>
      <c r="L52" s="118">
        <v>0</v>
      </c>
      <c r="M52" s="22"/>
      <c r="N52" s="39"/>
      <c r="P52" s="22"/>
      <c r="Q52" s="33"/>
    </row>
    <row r="53" spans="1:17" s="34" customFormat="1" ht="14.25" x14ac:dyDescent="0.25">
      <c r="A53" s="139">
        <v>45</v>
      </c>
      <c r="B53" s="95" t="s">
        <v>53</v>
      </c>
      <c r="C53" s="114" t="s">
        <v>532</v>
      </c>
      <c r="D53" s="115">
        <v>843.24661608000008</v>
      </c>
      <c r="E53" s="115">
        <v>843.24661608000008</v>
      </c>
      <c r="F53" s="116">
        <f t="shared" si="0"/>
        <v>0</v>
      </c>
      <c r="G53" s="115">
        <v>843.24661607999997</v>
      </c>
      <c r="H53" s="115">
        <v>42.162332422980398</v>
      </c>
      <c r="I53" s="116">
        <f t="shared" si="1"/>
        <v>5.0000001919937018</v>
      </c>
      <c r="J53" s="117"/>
      <c r="K53" s="115">
        <v>0</v>
      </c>
      <c r="L53" s="118">
        <v>42.162332422980398</v>
      </c>
      <c r="M53" s="22"/>
      <c r="N53" s="39"/>
      <c r="P53" s="22"/>
      <c r="Q53" s="33"/>
    </row>
    <row r="54" spans="1:17" s="34" customFormat="1" ht="14.25" x14ac:dyDescent="0.25">
      <c r="A54" s="139">
        <v>46</v>
      </c>
      <c r="B54" s="95" t="s">
        <v>53</v>
      </c>
      <c r="C54" s="114" t="s">
        <v>70</v>
      </c>
      <c r="D54" s="115">
        <v>314.98919033999994</v>
      </c>
      <c r="E54" s="115">
        <v>314.98919033999994</v>
      </c>
      <c r="F54" s="116">
        <f t="shared" si="0"/>
        <v>0</v>
      </c>
      <c r="G54" s="115">
        <v>314.98919033999999</v>
      </c>
      <c r="H54" s="115">
        <v>0</v>
      </c>
      <c r="I54" s="116">
        <f t="shared" si="1"/>
        <v>0</v>
      </c>
      <c r="J54" s="117"/>
      <c r="K54" s="115">
        <v>0</v>
      </c>
      <c r="L54" s="118">
        <v>0</v>
      </c>
      <c r="M54" s="22"/>
      <c r="N54" s="39"/>
      <c r="P54" s="22"/>
      <c r="Q54" s="33"/>
    </row>
    <row r="55" spans="1:17" s="34" customFormat="1" ht="14.25" x14ac:dyDescent="0.25">
      <c r="A55" s="139">
        <v>47</v>
      </c>
      <c r="B55" s="95" t="s">
        <v>53</v>
      </c>
      <c r="C55" s="114" t="s">
        <v>533</v>
      </c>
      <c r="D55" s="115">
        <v>659.353477362381</v>
      </c>
      <c r="E55" s="115">
        <v>659.353477362381</v>
      </c>
      <c r="F55" s="116">
        <f t="shared" si="0"/>
        <v>0</v>
      </c>
      <c r="G55" s="115">
        <v>659.35344816000008</v>
      </c>
      <c r="H55" s="115">
        <v>5.887198994969367E-7</v>
      </c>
      <c r="I55" s="116">
        <f t="shared" si="1"/>
        <v>8.9287448949537574E-8</v>
      </c>
      <c r="J55" s="117"/>
      <c r="K55" s="115">
        <v>0</v>
      </c>
      <c r="L55" s="118">
        <v>5.887198994969367E-7</v>
      </c>
      <c r="M55" s="22"/>
      <c r="N55" s="39"/>
      <c r="P55" s="22"/>
      <c r="Q55" s="33"/>
    </row>
    <row r="56" spans="1:17" s="34" customFormat="1" ht="14.25" x14ac:dyDescent="0.25">
      <c r="A56" s="139">
        <v>48</v>
      </c>
      <c r="B56" s="95" t="s">
        <v>41</v>
      </c>
      <c r="C56" s="114" t="s">
        <v>71</v>
      </c>
      <c r="D56" s="115">
        <v>824.2354934576191</v>
      </c>
      <c r="E56" s="115">
        <v>824.2354934576191</v>
      </c>
      <c r="F56" s="116">
        <f t="shared" si="0"/>
        <v>0</v>
      </c>
      <c r="G56" s="115">
        <v>824.23543388476196</v>
      </c>
      <c r="H56" s="115">
        <v>177.68904375419993</v>
      </c>
      <c r="I56" s="116">
        <f t="shared" si="1"/>
        <v>21.558043200591243</v>
      </c>
      <c r="J56" s="117"/>
      <c r="K56" s="115">
        <v>0</v>
      </c>
      <c r="L56" s="118">
        <v>177.68904375419993</v>
      </c>
      <c r="M56" s="22"/>
      <c r="N56" s="39"/>
      <c r="P56" s="22"/>
      <c r="Q56" s="33"/>
    </row>
    <row r="57" spans="1:17" s="34" customFormat="1" ht="14.25" x14ac:dyDescent="0.25">
      <c r="A57" s="139">
        <v>49</v>
      </c>
      <c r="B57" s="95" t="s">
        <v>49</v>
      </c>
      <c r="C57" s="114" t="s">
        <v>134</v>
      </c>
      <c r="D57" s="115">
        <v>1867.0662984547619</v>
      </c>
      <c r="E57" s="115">
        <v>1867.0662984547619</v>
      </c>
      <c r="F57" s="116">
        <f t="shared" si="0"/>
        <v>0</v>
      </c>
      <c r="G57" s="115">
        <v>1867.0662984547619</v>
      </c>
      <c r="H57" s="115">
        <v>186.70663313016053</v>
      </c>
      <c r="I57" s="116">
        <f t="shared" si="1"/>
        <v>10.000000175927569</v>
      </c>
      <c r="J57" s="117"/>
      <c r="K57" s="115">
        <v>0</v>
      </c>
      <c r="L57" s="118">
        <v>186.70663313016053</v>
      </c>
      <c r="M57" s="22"/>
      <c r="N57" s="39"/>
      <c r="P57" s="22"/>
      <c r="Q57" s="33"/>
    </row>
    <row r="58" spans="1:17" s="34" customFormat="1" ht="14.25" x14ac:dyDescent="0.25">
      <c r="A58" s="139">
        <v>50</v>
      </c>
      <c r="B58" s="95" t="s">
        <v>49</v>
      </c>
      <c r="C58" s="114" t="s">
        <v>534</v>
      </c>
      <c r="D58" s="115">
        <v>2244.0868254723814</v>
      </c>
      <c r="E58" s="115">
        <v>2244.0868254723814</v>
      </c>
      <c r="F58" s="116">
        <f t="shared" si="0"/>
        <v>0</v>
      </c>
      <c r="G58" s="115">
        <v>2244.086825472381</v>
      </c>
      <c r="H58" s="115">
        <v>278.43585989999974</v>
      </c>
      <c r="I58" s="116">
        <f t="shared" si="1"/>
        <v>12.407535071259503</v>
      </c>
      <c r="J58" s="117"/>
      <c r="K58" s="115">
        <v>0</v>
      </c>
      <c r="L58" s="118">
        <v>278.43585989999974</v>
      </c>
      <c r="M58" s="22"/>
      <c r="N58" s="39"/>
      <c r="P58" s="22"/>
      <c r="Q58" s="33"/>
    </row>
    <row r="59" spans="1:17" s="34" customFormat="1" ht="14.25" x14ac:dyDescent="0.25">
      <c r="A59" s="139">
        <v>51</v>
      </c>
      <c r="B59" s="95" t="s">
        <v>49</v>
      </c>
      <c r="C59" s="114" t="s">
        <v>535</v>
      </c>
      <c r="D59" s="115">
        <v>421.29277096238093</v>
      </c>
      <c r="E59" s="115">
        <v>421.29277096238093</v>
      </c>
      <c r="F59" s="116">
        <f t="shared" si="0"/>
        <v>0</v>
      </c>
      <c r="G59" s="115">
        <v>421.29277096238098</v>
      </c>
      <c r="H59" s="115">
        <v>46.348225523820076</v>
      </c>
      <c r="I59" s="116">
        <f t="shared" si="1"/>
        <v>11.001429105451873</v>
      </c>
      <c r="J59" s="117"/>
      <c r="K59" s="115">
        <v>0</v>
      </c>
      <c r="L59" s="118">
        <v>46.348225523820076</v>
      </c>
      <c r="M59" s="22"/>
      <c r="N59" s="39"/>
      <c r="P59" s="22"/>
      <c r="Q59" s="33"/>
    </row>
    <row r="60" spans="1:17" s="34" customFormat="1" ht="14.25" x14ac:dyDescent="0.25">
      <c r="A60" s="139">
        <v>52</v>
      </c>
      <c r="B60" s="95" t="s">
        <v>49</v>
      </c>
      <c r="C60" s="114" t="s">
        <v>536</v>
      </c>
      <c r="D60" s="115">
        <v>404.98229854761905</v>
      </c>
      <c r="E60" s="115">
        <v>404.98229854761905</v>
      </c>
      <c r="F60" s="116">
        <f t="shared" si="0"/>
        <v>0</v>
      </c>
      <c r="G60" s="115">
        <v>404.982298547619</v>
      </c>
      <c r="H60" s="115">
        <v>31.58738937353985</v>
      </c>
      <c r="I60" s="116">
        <f t="shared" si="1"/>
        <v>7.7996963044609986</v>
      </c>
      <c r="J60" s="117"/>
      <c r="K60" s="115">
        <v>0</v>
      </c>
      <c r="L60" s="118">
        <v>31.58738937353985</v>
      </c>
      <c r="M60" s="22"/>
      <c r="N60" s="39"/>
      <c r="P60" s="22"/>
      <c r="Q60" s="33"/>
    </row>
    <row r="61" spans="1:17" s="34" customFormat="1" ht="14.25" x14ac:dyDescent="0.25">
      <c r="A61" s="139">
        <v>53</v>
      </c>
      <c r="B61" s="95" t="s">
        <v>49</v>
      </c>
      <c r="C61" s="114" t="s">
        <v>537</v>
      </c>
      <c r="D61" s="115">
        <v>245.33953768761907</v>
      </c>
      <c r="E61" s="115">
        <v>245.33953768761907</v>
      </c>
      <c r="F61" s="116">
        <f t="shared" si="0"/>
        <v>0</v>
      </c>
      <c r="G61" s="115">
        <v>245.33953768761907</v>
      </c>
      <c r="H61" s="115">
        <v>11.598672231300014</v>
      </c>
      <c r="I61" s="116">
        <f t="shared" si="1"/>
        <v>4.7276001009132633</v>
      </c>
      <c r="J61" s="117"/>
      <c r="K61" s="115">
        <v>0</v>
      </c>
      <c r="L61" s="118">
        <v>11.598672231300014</v>
      </c>
      <c r="M61" s="22"/>
      <c r="N61" s="39"/>
      <c r="P61" s="22"/>
      <c r="Q61" s="33"/>
    </row>
    <row r="62" spans="1:17" s="34" customFormat="1" ht="14.25" x14ac:dyDescent="0.25">
      <c r="A62" s="139">
        <v>54</v>
      </c>
      <c r="B62" s="95" t="s">
        <v>49</v>
      </c>
      <c r="C62" s="114" t="s">
        <v>311</v>
      </c>
      <c r="D62" s="115">
        <v>382.92811144761902</v>
      </c>
      <c r="E62" s="115">
        <v>382.92811144761902</v>
      </c>
      <c r="F62" s="116">
        <f t="shared" si="0"/>
        <v>0</v>
      </c>
      <c r="G62" s="115">
        <v>382.92811144761902</v>
      </c>
      <c r="H62" s="115">
        <v>18.997601870940173</v>
      </c>
      <c r="I62" s="116">
        <f t="shared" si="1"/>
        <v>4.9611405647712203</v>
      </c>
      <c r="J62" s="117"/>
      <c r="K62" s="115">
        <v>0</v>
      </c>
      <c r="L62" s="118">
        <v>18.997601870940173</v>
      </c>
      <c r="M62" s="22"/>
      <c r="N62" s="39"/>
      <c r="P62" s="22"/>
      <c r="Q62" s="33"/>
    </row>
    <row r="63" spans="1:17" s="34" customFormat="1" ht="28.5" x14ac:dyDescent="0.25">
      <c r="A63" s="139">
        <v>55</v>
      </c>
      <c r="B63" s="95" t="s">
        <v>49</v>
      </c>
      <c r="C63" s="114" t="s">
        <v>538</v>
      </c>
      <c r="D63" s="115">
        <v>311.70996153523805</v>
      </c>
      <c r="E63" s="115">
        <v>311.70996153523805</v>
      </c>
      <c r="F63" s="116">
        <f t="shared" si="0"/>
        <v>0</v>
      </c>
      <c r="G63" s="115">
        <v>311.70996153523811</v>
      </c>
      <c r="H63" s="115">
        <v>0</v>
      </c>
      <c r="I63" s="116">
        <f t="shared" si="1"/>
        <v>0</v>
      </c>
      <c r="J63" s="117"/>
      <c r="K63" s="115">
        <v>0</v>
      </c>
      <c r="L63" s="118">
        <v>0</v>
      </c>
      <c r="M63" s="22"/>
      <c r="N63" s="39"/>
      <c r="P63" s="22"/>
      <c r="Q63" s="33"/>
    </row>
    <row r="64" spans="1:17" s="34" customFormat="1" ht="14.25" x14ac:dyDescent="0.25">
      <c r="A64" s="139">
        <v>57</v>
      </c>
      <c r="B64" s="95" t="s">
        <v>49</v>
      </c>
      <c r="C64" s="114" t="s">
        <v>72</v>
      </c>
      <c r="D64" s="115">
        <v>202.49917759238096</v>
      </c>
      <c r="E64" s="115">
        <v>202.49917759238096</v>
      </c>
      <c r="F64" s="116">
        <f t="shared" si="0"/>
        <v>0</v>
      </c>
      <c r="G64" s="115">
        <v>202.49917759238096</v>
      </c>
      <c r="H64" s="115">
        <v>74.604961963620013</v>
      </c>
      <c r="I64" s="116">
        <f t="shared" si="1"/>
        <v>36.842106151065686</v>
      </c>
      <c r="J64" s="117"/>
      <c r="K64" s="115">
        <v>0</v>
      </c>
      <c r="L64" s="118">
        <v>74.604961963620013</v>
      </c>
      <c r="M64" s="22"/>
      <c r="N64" s="39"/>
      <c r="P64" s="22"/>
      <c r="Q64" s="33"/>
    </row>
    <row r="65" spans="1:18" s="34" customFormat="1" ht="14.25" x14ac:dyDescent="0.25">
      <c r="A65" s="139">
        <v>58</v>
      </c>
      <c r="B65" s="95" t="s">
        <v>53</v>
      </c>
      <c r="C65" s="114" t="s">
        <v>539</v>
      </c>
      <c r="D65" s="115">
        <v>1147.7150412723811</v>
      </c>
      <c r="E65" s="115">
        <v>1147.7150412723811</v>
      </c>
      <c r="F65" s="116">
        <f t="shared" si="0"/>
        <v>0</v>
      </c>
      <c r="G65" s="115">
        <v>1147.7150412723811</v>
      </c>
      <c r="H65" s="115">
        <v>57.385745746559905</v>
      </c>
      <c r="I65" s="116">
        <f t="shared" si="1"/>
        <v>4.9999994495969018</v>
      </c>
      <c r="J65" s="117"/>
      <c r="K65" s="115">
        <v>0</v>
      </c>
      <c r="L65" s="118">
        <v>57.385745746559905</v>
      </c>
      <c r="M65" s="22"/>
      <c r="N65" s="39"/>
      <c r="P65" s="22"/>
      <c r="Q65" s="33"/>
    </row>
    <row r="66" spans="1:18" s="34" customFormat="1" ht="14.25" x14ac:dyDescent="0.25">
      <c r="A66" s="139">
        <v>59</v>
      </c>
      <c r="B66" s="95" t="s">
        <v>53</v>
      </c>
      <c r="C66" s="114" t="s">
        <v>73</v>
      </c>
      <c r="D66" s="115">
        <v>445.84682554761906</v>
      </c>
      <c r="E66" s="115">
        <v>445.84682554761906</v>
      </c>
      <c r="F66" s="116">
        <f t="shared" si="0"/>
        <v>0</v>
      </c>
      <c r="G66" s="115">
        <v>445.84682554761906</v>
      </c>
      <c r="H66" s="115">
        <v>65.612122818000046</v>
      </c>
      <c r="I66" s="116">
        <f t="shared" si="1"/>
        <v>14.716292470493835</v>
      </c>
      <c r="J66" s="117"/>
      <c r="K66" s="115">
        <v>0</v>
      </c>
      <c r="L66" s="118">
        <v>65.612122818000046</v>
      </c>
      <c r="M66" s="22"/>
      <c r="N66" s="39"/>
      <c r="P66" s="22"/>
      <c r="Q66" s="33"/>
    </row>
    <row r="67" spans="1:18" s="34" customFormat="1" ht="14.25" x14ac:dyDescent="0.25">
      <c r="A67" s="139">
        <v>60</v>
      </c>
      <c r="B67" s="95" t="s">
        <v>74</v>
      </c>
      <c r="C67" s="114" t="s">
        <v>540</v>
      </c>
      <c r="D67" s="115">
        <v>1667.1317615647617</v>
      </c>
      <c r="E67" s="115">
        <v>1667.1317615647617</v>
      </c>
      <c r="F67" s="116">
        <f t="shared" si="0"/>
        <v>0</v>
      </c>
      <c r="G67" s="115">
        <v>1667.131761564762</v>
      </c>
      <c r="H67" s="115">
        <v>126.15705679830012</v>
      </c>
      <c r="I67" s="116">
        <f t="shared" si="1"/>
        <v>7.5673116970604486</v>
      </c>
      <c r="J67" s="117"/>
      <c r="K67" s="115">
        <v>0</v>
      </c>
      <c r="L67" s="118">
        <v>126.15705679830012</v>
      </c>
      <c r="M67" s="22"/>
      <c r="N67" s="39"/>
      <c r="P67" s="22"/>
      <c r="Q67" s="33"/>
    </row>
    <row r="68" spans="1:18" s="34" customFormat="1" ht="14.25" x14ac:dyDescent="0.25">
      <c r="A68" s="139">
        <v>61</v>
      </c>
      <c r="B68" s="95" t="s">
        <v>39</v>
      </c>
      <c r="C68" s="114" t="s">
        <v>75</v>
      </c>
      <c r="D68" s="115">
        <v>1133.1046590547619</v>
      </c>
      <c r="E68" s="115">
        <v>1133.1046590547619</v>
      </c>
      <c r="F68" s="116">
        <f t="shared" si="0"/>
        <v>0</v>
      </c>
      <c r="G68" s="115">
        <v>1133.1046590547619</v>
      </c>
      <c r="H68" s="115">
        <v>119.27417350133987</v>
      </c>
      <c r="I68" s="116">
        <f t="shared" si="1"/>
        <v>10.526315689217853</v>
      </c>
      <c r="J68" s="117"/>
      <c r="K68" s="115">
        <v>0</v>
      </c>
      <c r="L68" s="118">
        <v>119.27417350133987</v>
      </c>
      <c r="M68" s="22"/>
      <c r="N68" s="39"/>
      <c r="P68" s="22"/>
      <c r="Q68" s="33"/>
    </row>
    <row r="69" spans="1:18" s="34" customFormat="1" ht="14.25" x14ac:dyDescent="0.25">
      <c r="A69" s="139">
        <v>62</v>
      </c>
      <c r="B69" s="92" t="s">
        <v>113</v>
      </c>
      <c r="C69" s="114" t="s">
        <v>312</v>
      </c>
      <c r="D69" s="115">
        <v>12654.367495764764</v>
      </c>
      <c r="E69" s="115">
        <v>12654.367495764764</v>
      </c>
      <c r="F69" s="116">
        <f t="shared" si="0"/>
        <v>0</v>
      </c>
      <c r="G69" s="115">
        <v>8996.9662200000002</v>
      </c>
      <c r="H69" s="115">
        <v>12654.367495764764</v>
      </c>
      <c r="I69" s="116">
        <f t="shared" si="1"/>
        <v>100</v>
      </c>
      <c r="J69" s="117"/>
      <c r="K69" s="115">
        <v>7523.8440319766214</v>
      </c>
      <c r="L69" s="118">
        <v>5130.5234637881422</v>
      </c>
      <c r="M69" s="22"/>
      <c r="N69" s="39"/>
      <c r="P69" s="22"/>
      <c r="Q69" s="33"/>
      <c r="R69" s="56"/>
    </row>
    <row r="70" spans="1:18" s="34" customFormat="1" ht="14.25" x14ac:dyDescent="0.25">
      <c r="A70" s="139">
        <v>63</v>
      </c>
      <c r="B70" s="92" t="s">
        <v>62</v>
      </c>
      <c r="C70" s="114" t="s">
        <v>541</v>
      </c>
      <c r="D70" s="115">
        <v>12267.222236945237</v>
      </c>
      <c r="E70" s="115">
        <v>12267.222236945237</v>
      </c>
      <c r="F70" s="116">
        <f t="shared" si="0"/>
        <v>0</v>
      </c>
      <c r="G70" s="115">
        <v>12267.222236945237</v>
      </c>
      <c r="H70" s="115">
        <v>9052.2244691326796</v>
      </c>
      <c r="I70" s="116">
        <f t="shared" si="1"/>
        <v>73.791966056260577</v>
      </c>
      <c r="J70" s="121"/>
      <c r="K70" s="115">
        <v>0</v>
      </c>
      <c r="L70" s="118">
        <v>9052.2244691326796</v>
      </c>
      <c r="M70" s="22"/>
      <c r="N70" s="39"/>
      <c r="P70" s="22"/>
      <c r="Q70" s="33"/>
    </row>
    <row r="71" spans="1:18" s="34" customFormat="1" ht="14.25" x14ac:dyDescent="0.25">
      <c r="A71" s="139">
        <v>64</v>
      </c>
      <c r="B71" s="92" t="s">
        <v>49</v>
      </c>
      <c r="C71" s="114" t="s">
        <v>313</v>
      </c>
      <c r="D71" s="115">
        <v>98.513844335238105</v>
      </c>
      <c r="E71" s="115">
        <v>98.513844335238105</v>
      </c>
      <c r="F71" s="116">
        <f t="shared" si="0"/>
        <v>0</v>
      </c>
      <c r="G71" s="115">
        <v>98.513844335238105</v>
      </c>
      <c r="H71" s="115">
        <v>8.6104839031199845</v>
      </c>
      <c r="I71" s="116">
        <f t="shared" si="1"/>
        <v>8.740379548907768</v>
      </c>
      <c r="J71" s="117"/>
      <c r="K71" s="115">
        <v>0</v>
      </c>
      <c r="L71" s="118">
        <v>8.6104839031199845</v>
      </c>
      <c r="M71" s="22"/>
      <c r="N71" s="39"/>
      <c r="P71" s="22"/>
      <c r="Q71" s="33"/>
    </row>
    <row r="72" spans="1:18" s="34" customFormat="1" ht="14.25" x14ac:dyDescent="0.25">
      <c r="A72" s="139">
        <v>65</v>
      </c>
      <c r="B72" s="92" t="s">
        <v>49</v>
      </c>
      <c r="C72" s="114" t="s">
        <v>76</v>
      </c>
      <c r="D72" s="115">
        <v>1005.4678081747619</v>
      </c>
      <c r="E72" s="115">
        <v>1005.4678081747619</v>
      </c>
      <c r="F72" s="116">
        <f t="shared" ref="F72:F135" si="2">E72/D72*100-100</f>
        <v>0</v>
      </c>
      <c r="G72" s="115">
        <v>1005.4678081747619</v>
      </c>
      <c r="H72" s="115">
        <v>206.65610251770011</v>
      </c>
      <c r="I72" s="116">
        <f t="shared" si="1"/>
        <v>20.553229137474375</v>
      </c>
      <c r="J72" s="117"/>
      <c r="K72" s="115">
        <v>0</v>
      </c>
      <c r="L72" s="118">
        <v>206.65610251770011</v>
      </c>
      <c r="M72" s="22"/>
      <c r="N72" s="39"/>
      <c r="P72" s="22"/>
      <c r="Q72" s="33"/>
    </row>
    <row r="73" spans="1:18" s="34" customFormat="1" ht="14.25" x14ac:dyDescent="0.25">
      <c r="A73" s="139">
        <v>66</v>
      </c>
      <c r="B73" s="92" t="s">
        <v>49</v>
      </c>
      <c r="C73" s="114" t="s">
        <v>542</v>
      </c>
      <c r="D73" s="115">
        <v>1103.44657962</v>
      </c>
      <c r="E73" s="115">
        <v>1103.44657962</v>
      </c>
      <c r="F73" s="116">
        <f t="shared" si="2"/>
        <v>0</v>
      </c>
      <c r="G73" s="115">
        <v>1103.44657962</v>
      </c>
      <c r="H73" s="115">
        <v>237.67933078758028</v>
      </c>
      <c r="I73" s="116">
        <f t="shared" ref="I73:I136" si="3">+H73/E73*100</f>
        <v>21.539722463903168</v>
      </c>
      <c r="J73" s="117"/>
      <c r="K73" s="115">
        <v>0</v>
      </c>
      <c r="L73" s="118">
        <v>237.67933078758028</v>
      </c>
      <c r="M73" s="22"/>
      <c r="N73" s="39"/>
      <c r="P73" s="22"/>
      <c r="Q73" s="33"/>
    </row>
    <row r="74" spans="1:18" s="34" customFormat="1" ht="14.25" x14ac:dyDescent="0.25">
      <c r="A74" s="139">
        <v>67</v>
      </c>
      <c r="B74" s="92" t="s">
        <v>49</v>
      </c>
      <c r="C74" s="114" t="s">
        <v>314</v>
      </c>
      <c r="D74" s="115">
        <v>301.01974782000002</v>
      </c>
      <c r="E74" s="115">
        <v>301.01974782000002</v>
      </c>
      <c r="F74" s="116">
        <f t="shared" si="2"/>
        <v>0</v>
      </c>
      <c r="G74" s="115">
        <v>301.01974782000002</v>
      </c>
      <c r="H74" s="115">
        <v>1.4717994645252475E-7</v>
      </c>
      <c r="I74" s="116">
        <f t="shared" si="3"/>
        <v>4.8893784384050957E-8</v>
      </c>
      <c r="J74" s="117"/>
      <c r="K74" s="115">
        <v>0</v>
      </c>
      <c r="L74" s="118">
        <v>1.4717994645252475E-7</v>
      </c>
      <c r="M74" s="22"/>
      <c r="N74" s="39"/>
      <c r="P74" s="22"/>
      <c r="Q74" s="33"/>
    </row>
    <row r="75" spans="1:18" s="34" customFormat="1" ht="14.25" x14ac:dyDescent="0.25">
      <c r="A75" s="139">
        <v>68</v>
      </c>
      <c r="B75" s="92" t="s">
        <v>49</v>
      </c>
      <c r="C75" s="114" t="s">
        <v>478</v>
      </c>
      <c r="D75" s="115">
        <v>1373.1645709676188</v>
      </c>
      <c r="E75" s="115">
        <v>1373.1645709676188</v>
      </c>
      <c r="F75" s="116">
        <f t="shared" si="2"/>
        <v>0</v>
      </c>
      <c r="G75" s="115">
        <v>1357.5477567247624</v>
      </c>
      <c r="H75" s="115">
        <v>877.86066751679971</v>
      </c>
      <c r="I75" s="116">
        <f>+H75/E75*100</f>
        <v>63.929749286948422</v>
      </c>
      <c r="J75" s="117"/>
      <c r="K75" s="115">
        <v>0</v>
      </c>
      <c r="L75" s="118">
        <v>877.86066751679971</v>
      </c>
      <c r="M75" s="22"/>
      <c r="N75" s="39"/>
      <c r="P75" s="22"/>
      <c r="Q75" s="33"/>
    </row>
    <row r="76" spans="1:18" s="34" customFormat="1" ht="14.25" x14ac:dyDescent="0.25">
      <c r="A76" s="139">
        <v>69</v>
      </c>
      <c r="B76" s="92" t="s">
        <v>49</v>
      </c>
      <c r="C76" s="114" t="s">
        <v>543</v>
      </c>
      <c r="D76" s="115">
        <v>488.79277210761904</v>
      </c>
      <c r="E76" s="115">
        <v>488.79277210761904</v>
      </c>
      <c r="F76" s="116">
        <f t="shared" si="2"/>
        <v>0</v>
      </c>
      <c r="G76" s="115">
        <v>488.79277210761916</v>
      </c>
      <c r="H76" s="115">
        <v>2.9436000090754533E-6</v>
      </c>
      <c r="I76" s="116">
        <f t="shared" si="3"/>
        <v>6.0221839950353268E-7</v>
      </c>
      <c r="J76" s="117"/>
      <c r="K76" s="115">
        <v>0</v>
      </c>
      <c r="L76" s="118">
        <v>2.9436000090754533E-6</v>
      </c>
      <c r="M76" s="22"/>
      <c r="N76" s="39"/>
      <c r="P76" s="22"/>
      <c r="Q76" s="33"/>
    </row>
    <row r="77" spans="1:18" s="34" customFormat="1" ht="14.25" x14ac:dyDescent="0.25">
      <c r="A77" s="139">
        <v>70</v>
      </c>
      <c r="B77" s="92" t="s">
        <v>49</v>
      </c>
      <c r="C77" s="114" t="s">
        <v>315</v>
      </c>
      <c r="D77" s="115">
        <v>546.21490192761905</v>
      </c>
      <c r="E77" s="115">
        <v>546.21490192761905</v>
      </c>
      <c r="F77" s="116">
        <f t="shared" si="2"/>
        <v>0</v>
      </c>
      <c r="G77" s="115">
        <v>546.21490192761905</v>
      </c>
      <c r="H77" s="115">
        <v>27.310743465720066</v>
      </c>
      <c r="I77" s="116">
        <f t="shared" si="3"/>
        <v>4.9999997014616628</v>
      </c>
      <c r="J77" s="117"/>
      <c r="K77" s="115">
        <v>0</v>
      </c>
      <c r="L77" s="118">
        <v>27.310743465720066</v>
      </c>
      <c r="M77" s="22"/>
      <c r="N77" s="39"/>
      <c r="P77" s="22"/>
      <c r="Q77" s="33"/>
    </row>
    <row r="78" spans="1:18" s="34" customFormat="1" ht="14.25" x14ac:dyDescent="0.25">
      <c r="A78" s="139">
        <v>71</v>
      </c>
      <c r="B78" s="92" t="s">
        <v>390</v>
      </c>
      <c r="C78" s="114" t="s">
        <v>77</v>
      </c>
      <c r="D78" s="115">
        <v>199.80130978761906</v>
      </c>
      <c r="E78" s="115">
        <v>199.80130978761906</v>
      </c>
      <c r="F78" s="116">
        <f t="shared" si="2"/>
        <v>0</v>
      </c>
      <c r="G78" s="115">
        <v>199.80130978761906</v>
      </c>
      <c r="H78" s="115">
        <v>9.9900668023199728</v>
      </c>
      <c r="I78" s="116">
        <f t="shared" si="3"/>
        <v>5.000000657122329</v>
      </c>
      <c r="J78" s="117"/>
      <c r="K78" s="115">
        <v>0</v>
      </c>
      <c r="L78" s="118">
        <v>9.9900668023199728</v>
      </c>
      <c r="M78" s="22"/>
      <c r="N78" s="39"/>
      <c r="P78" s="22"/>
      <c r="Q78" s="33"/>
    </row>
    <row r="79" spans="1:18" s="34" customFormat="1" ht="14.25" x14ac:dyDescent="0.25">
      <c r="A79" s="139">
        <v>72</v>
      </c>
      <c r="B79" s="95" t="s">
        <v>78</v>
      </c>
      <c r="C79" s="114" t="s">
        <v>79</v>
      </c>
      <c r="D79" s="115">
        <v>454.90757911238097</v>
      </c>
      <c r="E79" s="115">
        <v>454.90757911238097</v>
      </c>
      <c r="F79" s="116">
        <f t="shared" si="2"/>
        <v>0</v>
      </c>
      <c r="G79" s="115">
        <v>454.90757911238097</v>
      </c>
      <c r="H79" s="115">
        <v>23.326908488399567</v>
      </c>
      <c r="I79" s="116">
        <f t="shared" si="3"/>
        <v>5.1278346546600089</v>
      </c>
      <c r="J79" s="117"/>
      <c r="K79" s="115">
        <v>0</v>
      </c>
      <c r="L79" s="118">
        <v>23.326908488399567</v>
      </c>
      <c r="M79" s="22"/>
      <c r="N79" s="39"/>
      <c r="P79" s="22"/>
      <c r="Q79" s="33"/>
    </row>
    <row r="80" spans="1:18" s="34" customFormat="1" ht="14.25" x14ac:dyDescent="0.25">
      <c r="A80" s="139">
        <v>73</v>
      </c>
      <c r="B80" s="95" t="s">
        <v>78</v>
      </c>
      <c r="C80" s="114" t="s">
        <v>80</v>
      </c>
      <c r="D80" s="115">
        <v>623.191719312381</v>
      </c>
      <c r="E80" s="115">
        <v>623.191719312381</v>
      </c>
      <c r="F80" s="116">
        <f t="shared" si="2"/>
        <v>0</v>
      </c>
      <c r="G80" s="115">
        <v>623.191719312381</v>
      </c>
      <c r="H80" s="115">
        <v>311.59585977299992</v>
      </c>
      <c r="I80" s="116">
        <f t="shared" si="3"/>
        <v>50.000000018743741</v>
      </c>
      <c r="J80" s="117"/>
      <c r="K80" s="115">
        <v>0</v>
      </c>
      <c r="L80" s="118">
        <v>311.59585977299992</v>
      </c>
      <c r="M80" s="22"/>
      <c r="N80" s="39"/>
      <c r="P80" s="22"/>
      <c r="Q80" s="33"/>
    </row>
    <row r="81" spans="1:17" s="34" customFormat="1" ht="14.25" x14ac:dyDescent="0.25">
      <c r="A81" s="139">
        <v>74</v>
      </c>
      <c r="B81" s="95" t="s">
        <v>78</v>
      </c>
      <c r="C81" s="114" t="s">
        <v>81</v>
      </c>
      <c r="D81" s="115">
        <v>93.430363944761908</v>
      </c>
      <c r="E81" s="115">
        <v>93.430363944761908</v>
      </c>
      <c r="F81" s="116">
        <f t="shared" si="2"/>
        <v>0</v>
      </c>
      <c r="G81" s="115">
        <v>93.430363944761908</v>
      </c>
      <c r="H81" s="115">
        <v>14.014554808980009</v>
      </c>
      <c r="I81" s="116">
        <f t="shared" si="3"/>
        <v>15.000000232542948</v>
      </c>
      <c r="J81" s="117"/>
      <c r="K81" s="115">
        <v>0</v>
      </c>
      <c r="L81" s="118">
        <v>14.014554808980009</v>
      </c>
      <c r="M81" s="22"/>
      <c r="N81" s="39"/>
      <c r="P81" s="22"/>
      <c r="Q81" s="33"/>
    </row>
    <row r="82" spans="1:17" s="34" customFormat="1" ht="14.25" x14ac:dyDescent="0.25">
      <c r="A82" s="139">
        <v>75</v>
      </c>
      <c r="B82" s="95" t="s">
        <v>78</v>
      </c>
      <c r="C82" s="114" t="s">
        <v>544</v>
      </c>
      <c r="D82" s="115">
        <v>170.0675786647619</v>
      </c>
      <c r="E82" s="115">
        <v>170.0675786647619</v>
      </c>
      <c r="F82" s="116">
        <f t="shared" si="2"/>
        <v>0</v>
      </c>
      <c r="G82" s="115">
        <v>170.0675786647619</v>
      </c>
      <c r="H82" s="115">
        <v>19.958397915060004</v>
      </c>
      <c r="I82" s="116">
        <f t="shared" si="3"/>
        <v>11.73556892604563</v>
      </c>
      <c r="J82" s="117"/>
      <c r="K82" s="115">
        <v>0</v>
      </c>
      <c r="L82" s="118">
        <v>19.958397915060004</v>
      </c>
      <c r="M82" s="22"/>
      <c r="N82" s="39"/>
      <c r="P82" s="22"/>
      <c r="Q82" s="33"/>
    </row>
    <row r="83" spans="1:17" s="34" customFormat="1" ht="14.25" x14ac:dyDescent="0.25">
      <c r="A83" s="139">
        <v>76</v>
      </c>
      <c r="B83" s="95" t="s">
        <v>78</v>
      </c>
      <c r="C83" s="114" t="s">
        <v>82</v>
      </c>
      <c r="D83" s="115">
        <v>276.19800318523812</v>
      </c>
      <c r="E83" s="115">
        <v>276.19800318523812</v>
      </c>
      <c r="F83" s="116">
        <f t="shared" si="2"/>
        <v>0</v>
      </c>
      <c r="G83" s="115">
        <v>276.19800318523812</v>
      </c>
      <c r="H83" s="115">
        <v>42.628218644219942</v>
      </c>
      <c r="I83" s="116">
        <f t="shared" si="3"/>
        <v>15.43393440669823</v>
      </c>
      <c r="J83" s="117"/>
      <c r="K83" s="115">
        <v>0</v>
      </c>
      <c r="L83" s="118">
        <v>42.628218644219942</v>
      </c>
      <c r="M83" s="22"/>
      <c r="N83" s="39"/>
      <c r="P83" s="22"/>
      <c r="Q83" s="33"/>
    </row>
    <row r="84" spans="1:17" s="34" customFormat="1" ht="14.25" x14ac:dyDescent="0.25">
      <c r="A84" s="139">
        <v>77</v>
      </c>
      <c r="B84" s="95" t="s">
        <v>78</v>
      </c>
      <c r="C84" s="114" t="s">
        <v>83</v>
      </c>
      <c r="D84" s="115">
        <v>211.9925375647619</v>
      </c>
      <c r="E84" s="115">
        <v>211.9925375647619</v>
      </c>
      <c r="F84" s="116">
        <f t="shared" si="2"/>
        <v>0</v>
      </c>
      <c r="G84" s="115">
        <v>211.9925375647619</v>
      </c>
      <c r="H84" s="115">
        <v>31.798880704799984</v>
      </c>
      <c r="I84" s="116">
        <f t="shared" si="3"/>
        <v>15.000000033060456</v>
      </c>
      <c r="J84" s="117"/>
      <c r="K84" s="115">
        <v>0</v>
      </c>
      <c r="L84" s="118">
        <v>31.798880704799984</v>
      </c>
      <c r="M84" s="22"/>
      <c r="N84" s="39"/>
      <c r="P84" s="22"/>
      <c r="Q84" s="33"/>
    </row>
    <row r="85" spans="1:17" s="34" customFormat="1" ht="14.25" x14ac:dyDescent="0.25">
      <c r="A85" s="139">
        <v>78</v>
      </c>
      <c r="B85" s="95" t="s">
        <v>78</v>
      </c>
      <c r="C85" s="114" t="s">
        <v>316</v>
      </c>
      <c r="D85" s="115">
        <v>3.6301059247619047</v>
      </c>
      <c r="E85" s="115">
        <v>3.6301059247619047</v>
      </c>
      <c r="F85" s="116">
        <f t="shared" si="2"/>
        <v>0</v>
      </c>
      <c r="G85" s="115">
        <v>3.6301059247619047</v>
      </c>
      <c r="H85" s="115">
        <v>4.4408920985006262E-16</v>
      </c>
      <c r="I85" s="116">
        <f t="shared" si="3"/>
        <v>1.2233505552022977E-14</v>
      </c>
      <c r="J85" s="117"/>
      <c r="K85" s="115">
        <v>0</v>
      </c>
      <c r="L85" s="118">
        <v>4.4408920985006262E-16</v>
      </c>
      <c r="M85" s="22"/>
      <c r="N85" s="39"/>
      <c r="P85" s="22"/>
      <c r="Q85" s="33"/>
    </row>
    <row r="86" spans="1:17" s="34" customFormat="1" ht="14.25" x14ac:dyDescent="0.25">
      <c r="A86" s="139">
        <v>79</v>
      </c>
      <c r="B86" s="95" t="s">
        <v>78</v>
      </c>
      <c r="C86" s="114" t="s">
        <v>84</v>
      </c>
      <c r="D86" s="115">
        <v>1874.8906968000001</v>
      </c>
      <c r="E86" s="115">
        <v>1874.8906968000001</v>
      </c>
      <c r="F86" s="116">
        <f t="shared" si="2"/>
        <v>0</v>
      </c>
      <c r="G86" s="115">
        <v>1874.8906968000001</v>
      </c>
      <c r="H86" s="115">
        <v>656.21172798456041</v>
      </c>
      <c r="I86" s="116">
        <f t="shared" si="3"/>
        <v>34.999999152193794</v>
      </c>
      <c r="J86" s="117"/>
      <c r="K86" s="115">
        <v>0</v>
      </c>
      <c r="L86" s="118">
        <v>656.21172798456041</v>
      </c>
      <c r="M86" s="22"/>
      <c r="N86" s="39"/>
      <c r="P86" s="22"/>
      <c r="Q86" s="33"/>
    </row>
    <row r="87" spans="1:17" s="34" customFormat="1" ht="14.25" x14ac:dyDescent="0.25">
      <c r="A87" s="139">
        <v>80</v>
      </c>
      <c r="B87" s="95" t="s">
        <v>78</v>
      </c>
      <c r="C87" s="114" t="s">
        <v>545</v>
      </c>
      <c r="D87" s="115">
        <v>434.03381999999999</v>
      </c>
      <c r="E87" s="115">
        <v>434.03382000000005</v>
      </c>
      <c r="F87" s="116">
        <f t="shared" si="2"/>
        <v>0</v>
      </c>
      <c r="G87" s="115">
        <v>434.03381999999999</v>
      </c>
      <c r="H87" s="115">
        <v>53.355887583239962</v>
      </c>
      <c r="I87" s="116">
        <f t="shared" si="3"/>
        <v>12.29302536453034</v>
      </c>
      <c r="J87" s="117"/>
      <c r="K87" s="115">
        <v>0</v>
      </c>
      <c r="L87" s="118">
        <v>53.355887583239962</v>
      </c>
      <c r="M87" s="22"/>
      <c r="N87" s="39"/>
      <c r="P87" s="22"/>
      <c r="Q87" s="33"/>
    </row>
    <row r="88" spans="1:17" s="34" customFormat="1" ht="14.25" x14ac:dyDescent="0.25">
      <c r="A88" s="139">
        <v>82</v>
      </c>
      <c r="B88" s="95" t="s">
        <v>78</v>
      </c>
      <c r="C88" s="114" t="s">
        <v>317</v>
      </c>
      <c r="D88" s="115">
        <v>8.8307707976190475</v>
      </c>
      <c r="E88" s="115">
        <v>8.8307707976190475</v>
      </c>
      <c r="F88" s="116">
        <f t="shared" si="2"/>
        <v>0</v>
      </c>
      <c r="G88" s="115">
        <v>8.8307707976190475</v>
      </c>
      <c r="H88" s="115">
        <v>0.4647779558400007</v>
      </c>
      <c r="I88" s="116">
        <f t="shared" si="3"/>
        <v>5.2631640713097676</v>
      </c>
      <c r="J88" s="117"/>
      <c r="K88" s="115">
        <v>0</v>
      </c>
      <c r="L88" s="118">
        <v>0.4647779558400007</v>
      </c>
      <c r="M88" s="22"/>
      <c r="N88" s="39"/>
      <c r="P88" s="22"/>
      <c r="Q88" s="33"/>
    </row>
    <row r="89" spans="1:17" s="34" customFormat="1" ht="14.25" x14ac:dyDescent="0.25">
      <c r="A89" s="140">
        <v>83</v>
      </c>
      <c r="B89" s="122" t="s">
        <v>78</v>
      </c>
      <c r="C89" s="123" t="s">
        <v>318</v>
      </c>
      <c r="D89" s="115">
        <v>13.471296624761907</v>
      </c>
      <c r="E89" s="115">
        <v>13.471296624761907</v>
      </c>
      <c r="F89" s="116">
        <f t="shared" si="2"/>
        <v>0</v>
      </c>
      <c r="G89" s="115">
        <v>13.471296624761905</v>
      </c>
      <c r="H89" s="115">
        <v>2.0206939750799986</v>
      </c>
      <c r="I89" s="116">
        <f t="shared" si="3"/>
        <v>14.999996150078928</v>
      </c>
      <c r="J89" s="117"/>
      <c r="K89" s="115">
        <v>0</v>
      </c>
      <c r="L89" s="118">
        <v>2.0206939750799986</v>
      </c>
      <c r="M89" s="22"/>
      <c r="N89" s="39"/>
      <c r="P89" s="22"/>
      <c r="Q89" s="33"/>
    </row>
    <row r="90" spans="1:17" s="34" customFormat="1" ht="14.25" x14ac:dyDescent="0.25">
      <c r="A90" s="140">
        <v>84</v>
      </c>
      <c r="B90" s="122" t="s">
        <v>78</v>
      </c>
      <c r="C90" s="125" t="s">
        <v>85</v>
      </c>
      <c r="D90" s="115">
        <v>198.82546200000002</v>
      </c>
      <c r="E90" s="115">
        <v>198.82546200000002</v>
      </c>
      <c r="F90" s="116">
        <f t="shared" si="2"/>
        <v>0</v>
      </c>
      <c r="G90" s="115">
        <v>198.82546200000002</v>
      </c>
      <c r="H90" s="115">
        <v>31.393494000000032</v>
      </c>
      <c r="I90" s="116">
        <f t="shared" si="3"/>
        <v>15.789473684210542</v>
      </c>
      <c r="J90" s="117"/>
      <c r="K90" s="115">
        <v>0</v>
      </c>
      <c r="L90" s="118">
        <v>31.393494000000032</v>
      </c>
      <c r="M90" s="22"/>
      <c r="N90" s="39"/>
      <c r="P90" s="22"/>
      <c r="Q90" s="33"/>
    </row>
    <row r="91" spans="1:17" s="34" customFormat="1" ht="14.25" x14ac:dyDescent="0.25">
      <c r="A91" s="140">
        <v>87</v>
      </c>
      <c r="B91" s="122" t="s">
        <v>78</v>
      </c>
      <c r="C91" s="123" t="s">
        <v>391</v>
      </c>
      <c r="D91" s="115">
        <v>724.12604154000007</v>
      </c>
      <c r="E91" s="115">
        <v>724.12604154000007</v>
      </c>
      <c r="F91" s="116">
        <f t="shared" si="2"/>
        <v>0</v>
      </c>
      <c r="G91" s="115">
        <v>724.12604153999996</v>
      </c>
      <c r="H91" s="115">
        <v>37.124861140620055</v>
      </c>
      <c r="I91" s="116">
        <f t="shared" si="3"/>
        <v>5.1268507153349363</v>
      </c>
      <c r="J91" s="117"/>
      <c r="K91" s="115">
        <v>0</v>
      </c>
      <c r="L91" s="118">
        <v>37.124861140620055</v>
      </c>
      <c r="M91" s="22"/>
      <c r="N91" s="39"/>
      <c r="P91" s="22"/>
      <c r="Q91" s="33"/>
    </row>
    <row r="92" spans="1:17" s="34" customFormat="1" ht="14.25" x14ac:dyDescent="0.25">
      <c r="A92" s="140">
        <v>90</v>
      </c>
      <c r="B92" s="122" t="s">
        <v>78</v>
      </c>
      <c r="C92" s="123" t="s">
        <v>86</v>
      </c>
      <c r="D92" s="115">
        <v>197.80992000000001</v>
      </c>
      <c r="E92" s="115">
        <v>197.80992000000001</v>
      </c>
      <c r="F92" s="116">
        <f t="shared" si="2"/>
        <v>0</v>
      </c>
      <c r="G92" s="115">
        <v>197.80992000000001</v>
      </c>
      <c r="H92" s="115">
        <v>9.8904960000000006</v>
      </c>
      <c r="I92" s="116">
        <f t="shared" si="3"/>
        <v>5</v>
      </c>
      <c r="J92" s="117"/>
      <c r="K92" s="115">
        <v>0</v>
      </c>
      <c r="L92" s="118">
        <v>9.8904960000000006</v>
      </c>
      <c r="M92" s="22"/>
      <c r="N92" s="39"/>
      <c r="P92" s="22"/>
      <c r="Q92" s="33"/>
    </row>
    <row r="93" spans="1:17" s="34" customFormat="1" ht="14.25" x14ac:dyDescent="0.25">
      <c r="A93" s="92">
        <v>91</v>
      </c>
      <c r="B93" s="95" t="s">
        <v>78</v>
      </c>
      <c r="C93" s="125" t="s">
        <v>87</v>
      </c>
      <c r="D93" s="115">
        <v>169.48570253476188</v>
      </c>
      <c r="E93" s="115">
        <v>169.48570253476188</v>
      </c>
      <c r="F93" s="116">
        <f t="shared" si="2"/>
        <v>0</v>
      </c>
      <c r="G93" s="115">
        <v>169.48570253476191</v>
      </c>
      <c r="H93" s="115">
        <v>33.897140600400007</v>
      </c>
      <c r="I93" s="116">
        <f t="shared" si="3"/>
        <v>20.000000055135995</v>
      </c>
      <c r="J93" s="124"/>
      <c r="K93" s="115">
        <v>0</v>
      </c>
      <c r="L93" s="118">
        <v>33.897140600400007</v>
      </c>
      <c r="M93" s="22"/>
      <c r="N93" s="39"/>
      <c r="P93" s="22"/>
      <c r="Q93" s="33"/>
    </row>
    <row r="94" spans="1:17" s="34" customFormat="1" ht="14.25" x14ac:dyDescent="0.25">
      <c r="A94" s="140">
        <v>92</v>
      </c>
      <c r="B94" s="122" t="s">
        <v>78</v>
      </c>
      <c r="C94" s="123" t="s">
        <v>88</v>
      </c>
      <c r="D94" s="115">
        <v>476.13454102238092</v>
      </c>
      <c r="E94" s="115">
        <v>476.13454102238092</v>
      </c>
      <c r="F94" s="116">
        <f t="shared" si="2"/>
        <v>0</v>
      </c>
      <c r="G94" s="115">
        <v>476.13454102238092</v>
      </c>
      <c r="H94" s="115">
        <v>29.115072243840018</v>
      </c>
      <c r="I94" s="116">
        <f t="shared" si="3"/>
        <v>6.1148834489769666</v>
      </c>
      <c r="J94" s="117"/>
      <c r="K94" s="115">
        <v>0</v>
      </c>
      <c r="L94" s="118">
        <v>29.115072243840018</v>
      </c>
      <c r="M94" s="22"/>
      <c r="N94" s="39"/>
      <c r="P94" s="22"/>
      <c r="Q94" s="33"/>
    </row>
    <row r="95" spans="1:17" s="34" customFormat="1" ht="14.25" x14ac:dyDescent="0.25">
      <c r="A95" s="140">
        <v>93</v>
      </c>
      <c r="B95" s="122" t="s">
        <v>78</v>
      </c>
      <c r="C95" s="123" t="s">
        <v>546</v>
      </c>
      <c r="D95" s="115">
        <v>255.63513145238096</v>
      </c>
      <c r="E95" s="115">
        <v>255.63513145238096</v>
      </c>
      <c r="F95" s="116">
        <f t="shared" si="2"/>
        <v>0</v>
      </c>
      <c r="G95" s="115">
        <v>255.63513145238096</v>
      </c>
      <c r="H95" s="115">
        <v>28.182620124119978</v>
      </c>
      <c r="I95" s="116">
        <f t="shared" si="3"/>
        <v>11.024548920174441</v>
      </c>
      <c r="J95" s="117"/>
      <c r="K95" s="115">
        <v>0</v>
      </c>
      <c r="L95" s="118">
        <v>28.182620124119978</v>
      </c>
      <c r="M95" s="22"/>
      <c r="N95" s="39"/>
      <c r="P95" s="22"/>
      <c r="Q95" s="33"/>
    </row>
    <row r="96" spans="1:17" s="34" customFormat="1" ht="14.25" x14ac:dyDescent="0.25">
      <c r="A96" s="140">
        <v>94</v>
      </c>
      <c r="B96" s="122" t="s">
        <v>78</v>
      </c>
      <c r="C96" s="123" t="s">
        <v>89</v>
      </c>
      <c r="D96" s="115">
        <v>85.217219999999998</v>
      </c>
      <c r="E96" s="115">
        <v>85.217219999999998</v>
      </c>
      <c r="F96" s="116">
        <f t="shared" si="2"/>
        <v>0</v>
      </c>
      <c r="G96" s="115">
        <v>85.217219999999998</v>
      </c>
      <c r="H96" s="115">
        <v>4.2608609999999993</v>
      </c>
      <c r="I96" s="116">
        <f t="shared" si="3"/>
        <v>5</v>
      </c>
      <c r="J96" s="117"/>
      <c r="K96" s="115">
        <v>0</v>
      </c>
      <c r="L96" s="118">
        <v>4.2608609999999993</v>
      </c>
      <c r="M96" s="22"/>
      <c r="N96" s="39"/>
      <c r="P96" s="22"/>
      <c r="Q96" s="33"/>
    </row>
    <row r="97" spans="1:18" s="34" customFormat="1" ht="14.25" x14ac:dyDescent="0.25">
      <c r="A97" s="140">
        <v>95</v>
      </c>
      <c r="B97" s="122" t="s">
        <v>53</v>
      </c>
      <c r="C97" s="123" t="s">
        <v>90</v>
      </c>
      <c r="D97" s="115">
        <v>113.38585301999998</v>
      </c>
      <c r="E97" s="115">
        <v>113.38585301999998</v>
      </c>
      <c r="F97" s="116">
        <f t="shared" si="2"/>
        <v>0</v>
      </c>
      <c r="G97" s="115">
        <v>113.38585302</v>
      </c>
      <c r="H97" s="115">
        <v>5.9676789070800424</v>
      </c>
      <c r="I97" s="116">
        <f t="shared" si="3"/>
        <v>5.2631600399279188</v>
      </c>
      <c r="J97" s="117"/>
      <c r="K97" s="115">
        <v>0</v>
      </c>
      <c r="L97" s="118">
        <v>5.9676789070800424</v>
      </c>
      <c r="M97" s="22"/>
      <c r="N97" s="39"/>
      <c r="P97" s="22"/>
      <c r="Q97" s="33"/>
    </row>
    <row r="98" spans="1:18" s="34" customFormat="1" ht="14.25" x14ac:dyDescent="0.25">
      <c r="A98" s="140">
        <v>98</v>
      </c>
      <c r="B98" s="122" t="s">
        <v>53</v>
      </c>
      <c r="C98" s="123" t="s">
        <v>91</v>
      </c>
      <c r="D98" s="115">
        <v>51.209573244761906</v>
      </c>
      <c r="E98" s="115">
        <v>51.209573244761906</v>
      </c>
      <c r="F98" s="116">
        <f t="shared" si="2"/>
        <v>0</v>
      </c>
      <c r="G98" s="115">
        <v>51.209573244761906</v>
      </c>
      <c r="H98" s="115">
        <v>2.5604807461199925</v>
      </c>
      <c r="I98" s="116">
        <f t="shared" si="3"/>
        <v>5.0000040693209593</v>
      </c>
      <c r="J98" s="117"/>
      <c r="K98" s="115">
        <v>0</v>
      </c>
      <c r="L98" s="118">
        <v>2.5604807461199925</v>
      </c>
      <c r="M98" s="22"/>
      <c r="N98" s="39"/>
      <c r="P98" s="22"/>
      <c r="Q98" s="33"/>
    </row>
    <row r="99" spans="1:18" s="34" customFormat="1" ht="14.25" x14ac:dyDescent="0.25">
      <c r="A99" s="140">
        <v>99</v>
      </c>
      <c r="B99" s="122" t="s">
        <v>53</v>
      </c>
      <c r="C99" s="123" t="s">
        <v>319</v>
      </c>
      <c r="D99" s="115">
        <v>659.58692002761893</v>
      </c>
      <c r="E99" s="115">
        <v>659.58692002761893</v>
      </c>
      <c r="F99" s="116">
        <f t="shared" si="2"/>
        <v>0</v>
      </c>
      <c r="G99" s="115">
        <v>659.58692002761904</v>
      </c>
      <c r="H99" s="115">
        <v>65.958690360420064</v>
      </c>
      <c r="I99" s="116">
        <f t="shared" si="3"/>
        <v>9.9999997510044878</v>
      </c>
      <c r="J99" s="117"/>
      <c r="K99" s="115">
        <v>0</v>
      </c>
      <c r="L99" s="118">
        <v>65.958690360420064</v>
      </c>
      <c r="M99" s="22"/>
      <c r="N99" s="39"/>
      <c r="P99" s="22"/>
      <c r="Q99" s="33"/>
    </row>
    <row r="100" spans="1:18" s="34" customFormat="1" ht="14.25" x14ac:dyDescent="0.25">
      <c r="A100" s="140">
        <v>100</v>
      </c>
      <c r="B100" s="122" t="s">
        <v>92</v>
      </c>
      <c r="C100" s="123" t="s">
        <v>392</v>
      </c>
      <c r="D100" s="115">
        <v>1171.8338402100001</v>
      </c>
      <c r="E100" s="115">
        <v>1171.8338402100001</v>
      </c>
      <c r="F100" s="116">
        <f t="shared" si="2"/>
        <v>0</v>
      </c>
      <c r="G100" s="115">
        <v>1171.8338402100001</v>
      </c>
      <c r="H100" s="115">
        <v>331.96139495178022</v>
      </c>
      <c r="I100" s="116">
        <f t="shared" si="3"/>
        <v>28.32836734705414</v>
      </c>
      <c r="J100" s="117"/>
      <c r="K100" s="115">
        <v>0</v>
      </c>
      <c r="L100" s="118">
        <v>331.96139495178022</v>
      </c>
      <c r="M100" s="22"/>
      <c r="N100" s="39"/>
      <c r="P100" s="22"/>
      <c r="Q100" s="33"/>
    </row>
    <row r="101" spans="1:18" s="34" customFormat="1" ht="14.25" x14ac:dyDescent="0.25">
      <c r="A101" s="140">
        <v>101</v>
      </c>
      <c r="B101" s="122" t="s">
        <v>92</v>
      </c>
      <c r="C101" s="123" t="s">
        <v>320</v>
      </c>
      <c r="D101" s="115">
        <v>410.39178147000001</v>
      </c>
      <c r="E101" s="115">
        <v>410.39178147000001</v>
      </c>
      <c r="F101" s="116">
        <f t="shared" si="2"/>
        <v>0</v>
      </c>
      <c r="G101" s="115">
        <v>410.39178147000001</v>
      </c>
      <c r="H101" s="115">
        <v>120.52638844752005</v>
      </c>
      <c r="I101" s="116">
        <f t="shared" si="3"/>
        <v>29.368616500018931</v>
      </c>
      <c r="J101" s="117"/>
      <c r="K101" s="115">
        <v>0</v>
      </c>
      <c r="L101" s="118">
        <v>120.52638844752005</v>
      </c>
      <c r="M101" s="22"/>
      <c r="N101" s="39"/>
      <c r="P101" s="22"/>
      <c r="Q101" s="33"/>
    </row>
    <row r="102" spans="1:18" s="34" customFormat="1" ht="14.25" x14ac:dyDescent="0.25">
      <c r="A102" s="140">
        <v>102</v>
      </c>
      <c r="B102" s="122" t="s">
        <v>92</v>
      </c>
      <c r="C102" s="123" t="s">
        <v>393</v>
      </c>
      <c r="D102" s="115">
        <v>283.90244866238095</v>
      </c>
      <c r="E102" s="115">
        <v>283.90244866238095</v>
      </c>
      <c r="F102" s="116">
        <f t="shared" si="2"/>
        <v>0</v>
      </c>
      <c r="G102" s="115">
        <v>283.902448662381</v>
      </c>
      <c r="H102" s="115">
        <v>45.332399319239954</v>
      </c>
      <c r="I102" s="116">
        <f t="shared" si="3"/>
        <v>15.967597156285752</v>
      </c>
      <c r="J102" s="117"/>
      <c r="K102" s="115">
        <v>0</v>
      </c>
      <c r="L102" s="118">
        <v>45.332399319239954</v>
      </c>
      <c r="M102" s="22"/>
      <c r="N102" s="39"/>
      <c r="P102" s="22"/>
      <c r="Q102" s="33"/>
    </row>
    <row r="103" spans="1:18" s="34" customFormat="1" ht="14.25" x14ac:dyDescent="0.25">
      <c r="A103" s="140">
        <v>103</v>
      </c>
      <c r="B103" s="122" t="s">
        <v>321</v>
      </c>
      <c r="C103" s="123" t="s">
        <v>322</v>
      </c>
      <c r="D103" s="115">
        <v>98.480374902380944</v>
      </c>
      <c r="E103" s="115">
        <v>98.480374902380944</v>
      </c>
      <c r="F103" s="116">
        <f t="shared" si="2"/>
        <v>0</v>
      </c>
      <c r="G103" s="115">
        <v>98.480374902380944</v>
      </c>
      <c r="H103" s="115">
        <v>5.183178452100023</v>
      </c>
      <c r="I103" s="116">
        <f t="shared" si="3"/>
        <v>5.263158733136291</v>
      </c>
      <c r="J103" s="117"/>
      <c r="K103" s="115">
        <v>0</v>
      </c>
      <c r="L103" s="118">
        <v>5.183178452100023</v>
      </c>
      <c r="M103" s="22"/>
      <c r="N103" s="39"/>
      <c r="P103" s="22"/>
      <c r="Q103" s="33"/>
    </row>
    <row r="104" spans="1:18" s="34" customFormat="1" ht="14.25" x14ac:dyDescent="0.25">
      <c r="A104" s="140">
        <v>104</v>
      </c>
      <c r="B104" s="122" t="s">
        <v>92</v>
      </c>
      <c r="C104" s="123" t="s">
        <v>93</v>
      </c>
      <c r="D104" s="115">
        <v>3336.158496</v>
      </c>
      <c r="E104" s="115">
        <v>3336.158496</v>
      </c>
      <c r="F104" s="116">
        <f t="shared" si="2"/>
        <v>0</v>
      </c>
      <c r="G104" s="115">
        <v>2562.0525397447618</v>
      </c>
      <c r="H104" s="115">
        <v>3336.158496</v>
      </c>
      <c r="I104" s="116">
        <f t="shared" si="3"/>
        <v>100</v>
      </c>
      <c r="J104" s="117"/>
      <c r="K104" s="115">
        <v>2735.7310449440401</v>
      </c>
      <c r="L104" s="118">
        <v>600.42745105595986</v>
      </c>
      <c r="M104" s="22"/>
      <c r="N104" s="39"/>
      <c r="P104" s="22"/>
      <c r="Q104" s="33"/>
      <c r="R104" s="56"/>
    </row>
    <row r="105" spans="1:18" s="34" customFormat="1" ht="14.25" x14ac:dyDescent="0.25">
      <c r="A105" s="140">
        <v>105</v>
      </c>
      <c r="B105" s="122" t="s">
        <v>92</v>
      </c>
      <c r="C105" s="125" t="s">
        <v>94</v>
      </c>
      <c r="D105" s="115">
        <v>1493.2822900076189</v>
      </c>
      <c r="E105" s="115">
        <v>1493.2822900076189</v>
      </c>
      <c r="F105" s="116">
        <f t="shared" si="2"/>
        <v>0</v>
      </c>
      <c r="G105" s="115">
        <v>1493.2822900076189</v>
      </c>
      <c r="H105" s="115">
        <v>157.18760815626092</v>
      </c>
      <c r="I105" s="116">
        <f t="shared" si="3"/>
        <v>10.526315701196651</v>
      </c>
      <c r="J105" s="117"/>
      <c r="K105" s="115">
        <v>0</v>
      </c>
      <c r="L105" s="118">
        <v>157.18760815626092</v>
      </c>
      <c r="M105" s="22"/>
      <c r="N105" s="39"/>
      <c r="P105" s="22"/>
      <c r="Q105" s="33"/>
    </row>
    <row r="106" spans="1:18" s="34" customFormat="1" ht="14.25" x14ac:dyDescent="0.25">
      <c r="A106" s="140">
        <v>106</v>
      </c>
      <c r="B106" s="122" t="s">
        <v>39</v>
      </c>
      <c r="C106" s="123" t="s">
        <v>95</v>
      </c>
      <c r="D106" s="115">
        <v>1096.4359546800001</v>
      </c>
      <c r="E106" s="115">
        <v>1096.4359546800001</v>
      </c>
      <c r="F106" s="116">
        <f t="shared" si="2"/>
        <v>0</v>
      </c>
      <c r="G106" s="115">
        <v>1096.4359546800001</v>
      </c>
      <c r="H106" s="115">
        <v>274.10898734538</v>
      </c>
      <c r="I106" s="116">
        <f t="shared" si="3"/>
        <v>24.999999879188564</v>
      </c>
      <c r="J106" s="117"/>
      <c r="K106" s="115">
        <v>0</v>
      </c>
      <c r="L106" s="118">
        <v>274.10898734538</v>
      </c>
      <c r="M106" s="22"/>
      <c r="N106" s="39"/>
      <c r="P106" s="22"/>
      <c r="Q106" s="33"/>
    </row>
    <row r="107" spans="1:18" s="34" customFormat="1" ht="14.25" x14ac:dyDescent="0.25">
      <c r="A107" s="140">
        <v>107</v>
      </c>
      <c r="B107" s="122" t="s">
        <v>41</v>
      </c>
      <c r="C107" s="123" t="s">
        <v>96</v>
      </c>
      <c r="D107" s="115">
        <v>890.30251975238093</v>
      </c>
      <c r="E107" s="115">
        <v>890.30251975238093</v>
      </c>
      <c r="F107" s="116">
        <f t="shared" si="2"/>
        <v>0</v>
      </c>
      <c r="G107" s="115">
        <v>890.30251975238093</v>
      </c>
      <c r="H107" s="115">
        <v>197.84500535711993</v>
      </c>
      <c r="I107" s="116">
        <f t="shared" si="3"/>
        <v>22.22222233091583</v>
      </c>
      <c r="J107" s="117"/>
      <c r="K107" s="115">
        <v>0</v>
      </c>
      <c r="L107" s="118">
        <v>197.84500535711993</v>
      </c>
      <c r="M107" s="22"/>
      <c r="N107" s="39"/>
      <c r="P107" s="22"/>
      <c r="Q107" s="33"/>
    </row>
    <row r="108" spans="1:18" s="34" customFormat="1" ht="14.25" x14ac:dyDescent="0.25">
      <c r="A108" s="140">
        <v>108</v>
      </c>
      <c r="B108" s="122" t="s">
        <v>323</v>
      </c>
      <c r="C108" s="123" t="s">
        <v>135</v>
      </c>
      <c r="D108" s="115">
        <v>504.26161087761903</v>
      </c>
      <c r="E108" s="115">
        <v>504.26161087761903</v>
      </c>
      <c r="F108" s="116">
        <f t="shared" si="2"/>
        <v>0</v>
      </c>
      <c r="G108" s="115">
        <v>504.26161087761903</v>
      </c>
      <c r="H108" s="115">
        <v>70.217236366199984</v>
      </c>
      <c r="I108" s="116">
        <f t="shared" si="3"/>
        <v>13.924763426665299</v>
      </c>
      <c r="J108" s="117"/>
      <c r="K108" s="115">
        <v>0</v>
      </c>
      <c r="L108" s="118">
        <v>70.217236366199984</v>
      </c>
      <c r="M108" s="22"/>
      <c r="N108" s="39"/>
      <c r="P108" s="22"/>
      <c r="Q108" s="33"/>
    </row>
    <row r="109" spans="1:18" s="34" customFormat="1" ht="14.25" x14ac:dyDescent="0.25">
      <c r="A109" s="140">
        <v>110</v>
      </c>
      <c r="B109" s="122" t="s">
        <v>78</v>
      </c>
      <c r="C109" s="123" t="s">
        <v>97</v>
      </c>
      <c r="D109" s="115">
        <v>77.286013362380942</v>
      </c>
      <c r="E109" s="115">
        <v>77.286013362380942</v>
      </c>
      <c r="F109" s="116">
        <f t="shared" si="2"/>
        <v>0</v>
      </c>
      <c r="G109" s="115">
        <v>77.286013362380942</v>
      </c>
      <c r="H109" s="115">
        <v>12.542027298240001</v>
      </c>
      <c r="I109" s="116">
        <f t="shared" si="3"/>
        <v>16.228068640871115</v>
      </c>
      <c r="J109" s="117"/>
      <c r="K109" s="115">
        <v>0</v>
      </c>
      <c r="L109" s="118">
        <v>12.542027298240001</v>
      </c>
      <c r="M109" s="22"/>
      <c r="N109" s="39"/>
      <c r="P109" s="22"/>
      <c r="Q109" s="33"/>
    </row>
    <row r="110" spans="1:18" s="34" customFormat="1" ht="14.25" x14ac:dyDescent="0.25">
      <c r="A110" s="140">
        <v>111</v>
      </c>
      <c r="B110" s="122" t="s">
        <v>324</v>
      </c>
      <c r="C110" s="123" t="s">
        <v>136</v>
      </c>
      <c r="D110" s="115">
        <v>463.22825323238095</v>
      </c>
      <c r="E110" s="115">
        <v>463.22825323238095</v>
      </c>
      <c r="F110" s="116">
        <f t="shared" si="2"/>
        <v>0</v>
      </c>
      <c r="G110" s="115">
        <v>463.22825323238095</v>
      </c>
      <c r="H110" s="115">
        <v>254.77553940629997</v>
      </c>
      <c r="I110" s="116">
        <f t="shared" si="3"/>
        <v>55.000000027738039</v>
      </c>
      <c r="J110" s="117"/>
      <c r="K110" s="115">
        <v>0</v>
      </c>
      <c r="L110" s="118">
        <v>254.77553940629997</v>
      </c>
      <c r="M110" s="22"/>
      <c r="N110" s="39"/>
      <c r="P110" s="22"/>
      <c r="Q110" s="33"/>
    </row>
    <row r="111" spans="1:18" s="34" customFormat="1" ht="14.25" x14ac:dyDescent="0.25">
      <c r="A111" s="140">
        <v>112</v>
      </c>
      <c r="B111" s="122" t="s">
        <v>324</v>
      </c>
      <c r="C111" s="123" t="s">
        <v>547</v>
      </c>
      <c r="D111" s="115">
        <v>201.48596127000002</v>
      </c>
      <c r="E111" s="115">
        <v>201.48596127000002</v>
      </c>
      <c r="F111" s="116">
        <f t="shared" si="2"/>
        <v>0</v>
      </c>
      <c r="G111" s="115">
        <v>201.48596126999999</v>
      </c>
      <c r="H111" s="115">
        <v>24.166592023860062</v>
      </c>
      <c r="I111" s="116">
        <f t="shared" si="3"/>
        <v>11.994181565571097</v>
      </c>
      <c r="J111" s="117"/>
      <c r="K111" s="115">
        <v>0</v>
      </c>
      <c r="L111" s="118">
        <v>24.166592023860062</v>
      </c>
      <c r="M111" s="22"/>
      <c r="N111" s="39"/>
      <c r="P111" s="22"/>
      <c r="Q111" s="33"/>
    </row>
    <row r="112" spans="1:18" s="34" customFormat="1" ht="14.25" x14ac:dyDescent="0.25">
      <c r="A112" s="140">
        <v>113</v>
      </c>
      <c r="B112" s="122" t="s">
        <v>324</v>
      </c>
      <c r="C112" s="123" t="s">
        <v>98</v>
      </c>
      <c r="D112" s="115">
        <v>527.622903557619</v>
      </c>
      <c r="E112" s="115">
        <v>527.622903557619</v>
      </c>
      <c r="F112" s="116">
        <f t="shared" si="2"/>
        <v>0</v>
      </c>
      <c r="G112" s="115">
        <v>527.622903557619</v>
      </c>
      <c r="H112" s="115">
        <v>93.772988413500116</v>
      </c>
      <c r="I112" s="116">
        <f t="shared" si="3"/>
        <v>17.772728928409691</v>
      </c>
      <c r="J112" s="117"/>
      <c r="K112" s="115">
        <v>0</v>
      </c>
      <c r="L112" s="118">
        <v>93.772988413500116</v>
      </c>
      <c r="M112" s="22"/>
      <c r="N112" s="39"/>
      <c r="P112" s="22"/>
      <c r="Q112" s="33"/>
    </row>
    <row r="113" spans="1:18" s="34" customFormat="1" ht="14.25" x14ac:dyDescent="0.25">
      <c r="A113" s="140">
        <v>114</v>
      </c>
      <c r="B113" s="122" t="s">
        <v>78</v>
      </c>
      <c r="C113" s="123" t="s">
        <v>99</v>
      </c>
      <c r="D113" s="115">
        <v>449.63490000000002</v>
      </c>
      <c r="E113" s="115">
        <v>449.63490000000002</v>
      </c>
      <c r="F113" s="116">
        <f t="shared" si="2"/>
        <v>0</v>
      </c>
      <c r="G113" s="115">
        <v>449.63490000000002</v>
      </c>
      <c r="H113" s="115">
        <v>89.926980000000015</v>
      </c>
      <c r="I113" s="116">
        <f t="shared" si="3"/>
        <v>20.000000000000004</v>
      </c>
      <c r="J113" s="117"/>
      <c r="K113" s="115">
        <v>0</v>
      </c>
      <c r="L113" s="118">
        <v>89.926980000000015</v>
      </c>
      <c r="M113" s="22"/>
      <c r="N113" s="39"/>
      <c r="P113" s="22"/>
      <c r="Q113" s="33"/>
    </row>
    <row r="114" spans="1:18" s="34" customFormat="1" ht="14.25" x14ac:dyDescent="0.25">
      <c r="A114" s="140">
        <v>117</v>
      </c>
      <c r="B114" s="122" t="s">
        <v>78</v>
      </c>
      <c r="C114" s="123" t="s">
        <v>394</v>
      </c>
      <c r="D114" s="115">
        <v>650.53559999999993</v>
      </c>
      <c r="E114" s="115">
        <v>650.53559999999993</v>
      </c>
      <c r="F114" s="116">
        <f t="shared" si="2"/>
        <v>0</v>
      </c>
      <c r="G114" s="115">
        <v>650.53560000000004</v>
      </c>
      <c r="H114" s="115">
        <v>155.7861562224</v>
      </c>
      <c r="I114" s="116">
        <f t="shared" si="3"/>
        <v>23.947368325791857</v>
      </c>
      <c r="J114" s="117"/>
      <c r="K114" s="115">
        <v>0</v>
      </c>
      <c r="L114" s="118">
        <v>155.7861562224</v>
      </c>
      <c r="M114" s="22"/>
      <c r="N114" s="39"/>
      <c r="P114" s="22"/>
      <c r="Q114" s="33"/>
    </row>
    <row r="115" spans="1:18" s="34" customFormat="1" ht="14.25" x14ac:dyDescent="0.25">
      <c r="A115" s="140">
        <v>118</v>
      </c>
      <c r="B115" s="122" t="s">
        <v>78</v>
      </c>
      <c r="C115" s="123" t="s">
        <v>100</v>
      </c>
      <c r="D115" s="115">
        <v>303.54307532999997</v>
      </c>
      <c r="E115" s="115">
        <v>303.54307532999997</v>
      </c>
      <c r="F115" s="116">
        <f t="shared" si="2"/>
        <v>0</v>
      </c>
      <c r="G115" s="115">
        <v>303.54307532999997</v>
      </c>
      <c r="H115" s="115">
        <v>63.396970358700031</v>
      </c>
      <c r="I115" s="116">
        <f t="shared" si="3"/>
        <v>20.88565858067339</v>
      </c>
      <c r="J115" s="117"/>
      <c r="K115" s="115">
        <v>0</v>
      </c>
      <c r="L115" s="118">
        <v>63.396970358700031</v>
      </c>
      <c r="M115" s="22"/>
      <c r="N115" s="39"/>
      <c r="P115" s="22"/>
      <c r="Q115" s="33"/>
    </row>
    <row r="116" spans="1:18" s="34" customFormat="1" ht="14.25" x14ac:dyDescent="0.25">
      <c r="A116" s="140">
        <v>122</v>
      </c>
      <c r="B116" s="122" t="s">
        <v>53</v>
      </c>
      <c r="C116" s="123" t="s">
        <v>325</v>
      </c>
      <c r="D116" s="115">
        <v>159.0231482452381</v>
      </c>
      <c r="E116" s="115">
        <v>159.0231482452381</v>
      </c>
      <c r="F116" s="116">
        <f t="shared" si="2"/>
        <v>0</v>
      </c>
      <c r="G116" s="115">
        <v>159.0231482452381</v>
      </c>
      <c r="H116" s="115">
        <v>23.853472755419972</v>
      </c>
      <c r="I116" s="116">
        <f t="shared" si="3"/>
        <v>15.000000326137586</v>
      </c>
      <c r="J116" s="117"/>
      <c r="K116" s="115">
        <v>0</v>
      </c>
      <c r="L116" s="118">
        <v>23.853472755419972</v>
      </c>
      <c r="M116" s="22"/>
      <c r="N116" s="39"/>
      <c r="P116" s="22"/>
      <c r="Q116" s="33"/>
    </row>
    <row r="117" spans="1:18" s="34" customFormat="1" ht="14.25" x14ac:dyDescent="0.25">
      <c r="A117" s="140">
        <v>123</v>
      </c>
      <c r="B117" s="122" t="s">
        <v>109</v>
      </c>
      <c r="C117" s="126" t="s">
        <v>101</v>
      </c>
      <c r="D117" s="115">
        <v>77.978584037619044</v>
      </c>
      <c r="E117" s="115">
        <v>77.978584037619044</v>
      </c>
      <c r="F117" s="116">
        <f t="shared" si="2"/>
        <v>0</v>
      </c>
      <c r="G117" s="115">
        <v>77.978584037619044</v>
      </c>
      <c r="H117" s="115">
        <v>12.308234075940007</v>
      </c>
      <c r="I117" s="116">
        <f t="shared" si="3"/>
        <v>15.784121022256791</v>
      </c>
      <c r="J117" s="117"/>
      <c r="K117" s="115">
        <v>0</v>
      </c>
      <c r="L117" s="118">
        <v>12.308234075940007</v>
      </c>
      <c r="M117" s="22"/>
      <c r="N117" s="39"/>
      <c r="P117" s="22"/>
      <c r="Q117" s="33"/>
    </row>
    <row r="118" spans="1:18" s="34" customFormat="1" ht="14.25" x14ac:dyDescent="0.25">
      <c r="A118" s="140">
        <v>124</v>
      </c>
      <c r="B118" s="122" t="s">
        <v>109</v>
      </c>
      <c r="C118" s="123" t="s">
        <v>102</v>
      </c>
      <c r="D118" s="115">
        <v>791.86712352523807</v>
      </c>
      <c r="E118" s="115">
        <v>791.86712352523807</v>
      </c>
      <c r="F118" s="116">
        <f t="shared" si="2"/>
        <v>0</v>
      </c>
      <c r="G118" s="115">
        <v>791.86712352523807</v>
      </c>
      <c r="H118" s="115">
        <v>239.26663073411999</v>
      </c>
      <c r="I118" s="116">
        <f t="shared" si="3"/>
        <v>30.215502528877774</v>
      </c>
      <c r="J118" s="117"/>
      <c r="K118" s="115">
        <v>0</v>
      </c>
      <c r="L118" s="118">
        <v>239.26663073411999</v>
      </c>
      <c r="M118" s="22"/>
      <c r="N118" s="39"/>
      <c r="P118" s="22"/>
      <c r="Q118" s="33"/>
    </row>
    <row r="119" spans="1:18" s="34" customFormat="1" ht="14.25" x14ac:dyDescent="0.25">
      <c r="A119" s="140">
        <v>126</v>
      </c>
      <c r="B119" s="122" t="s">
        <v>92</v>
      </c>
      <c r="C119" s="123" t="s">
        <v>103</v>
      </c>
      <c r="D119" s="115">
        <v>1243.8249502799999</v>
      </c>
      <c r="E119" s="115">
        <v>1243.8249502799999</v>
      </c>
      <c r="F119" s="116">
        <f t="shared" si="2"/>
        <v>0</v>
      </c>
      <c r="G119" s="115">
        <v>1243.8249502799999</v>
      </c>
      <c r="H119" s="115">
        <v>283.09868670005994</v>
      </c>
      <c r="I119" s="116">
        <f t="shared" si="3"/>
        <v>22.760331880810963</v>
      </c>
      <c r="J119" s="117"/>
      <c r="K119" s="115">
        <v>0</v>
      </c>
      <c r="L119" s="118">
        <v>283.09868670005994</v>
      </c>
      <c r="M119" s="22"/>
      <c r="N119" s="39"/>
      <c r="P119" s="22"/>
      <c r="Q119" s="33"/>
    </row>
    <row r="120" spans="1:18" s="34" customFormat="1" ht="14.25" x14ac:dyDescent="0.25">
      <c r="A120" s="140">
        <v>127</v>
      </c>
      <c r="B120" s="122" t="s">
        <v>321</v>
      </c>
      <c r="C120" s="123" t="s">
        <v>104</v>
      </c>
      <c r="D120" s="115">
        <v>1048.746882647619</v>
      </c>
      <c r="E120" s="115">
        <v>1048.746882647619</v>
      </c>
      <c r="F120" s="116">
        <f t="shared" si="2"/>
        <v>0</v>
      </c>
      <c r="G120" s="115">
        <v>1048.746882647619</v>
      </c>
      <c r="H120" s="115">
        <v>314.62406119187972</v>
      </c>
      <c r="I120" s="116">
        <f t="shared" si="3"/>
        <v>29.999999656503775</v>
      </c>
      <c r="J120" s="117"/>
      <c r="K120" s="115">
        <v>0</v>
      </c>
      <c r="L120" s="118">
        <v>314.62406119187972</v>
      </c>
      <c r="M120" s="22"/>
      <c r="N120" s="39"/>
      <c r="P120" s="22"/>
      <c r="Q120" s="33"/>
    </row>
    <row r="121" spans="1:18" s="34" customFormat="1" ht="14.25" x14ac:dyDescent="0.25">
      <c r="A121" s="140">
        <v>128</v>
      </c>
      <c r="B121" s="122" t="s">
        <v>92</v>
      </c>
      <c r="C121" s="123" t="s">
        <v>326</v>
      </c>
      <c r="D121" s="115">
        <v>1718.3559360000002</v>
      </c>
      <c r="E121" s="115">
        <v>1718.3559360000002</v>
      </c>
      <c r="F121" s="116">
        <f t="shared" si="2"/>
        <v>0</v>
      </c>
      <c r="G121" s="115">
        <v>978.02870319523811</v>
      </c>
      <c r="H121" s="115">
        <v>1718.3559359999999</v>
      </c>
      <c r="I121" s="116">
        <f t="shared" si="3"/>
        <v>99.999999999999986</v>
      </c>
      <c r="J121" s="117"/>
      <c r="K121" s="115">
        <v>1488.2611877040599</v>
      </c>
      <c r="L121" s="118">
        <v>230.09474829594012</v>
      </c>
      <c r="M121" s="22"/>
      <c r="N121" s="39"/>
      <c r="P121" s="22"/>
      <c r="Q121" s="33"/>
      <c r="R121" s="56"/>
    </row>
    <row r="122" spans="1:18" s="34" customFormat="1" ht="14.25" x14ac:dyDescent="0.25">
      <c r="A122" s="140">
        <v>130</v>
      </c>
      <c r="B122" s="122" t="s">
        <v>92</v>
      </c>
      <c r="C122" s="123" t="s">
        <v>327</v>
      </c>
      <c r="D122" s="115">
        <v>1350.2899581600002</v>
      </c>
      <c r="E122" s="115">
        <v>1350.2899581600002</v>
      </c>
      <c r="F122" s="116">
        <f t="shared" si="2"/>
        <v>0</v>
      </c>
      <c r="G122" s="115">
        <v>1350.5202364552381</v>
      </c>
      <c r="H122" s="115">
        <v>452.25617123741972</v>
      </c>
      <c r="I122" s="116">
        <f>+H122/E122*100</f>
        <v>33.493263317583704</v>
      </c>
      <c r="J122" s="127"/>
      <c r="K122" s="115">
        <v>0</v>
      </c>
      <c r="L122" s="118">
        <v>452.25617123741972</v>
      </c>
      <c r="M122" s="22"/>
      <c r="N122" s="39"/>
      <c r="P122" s="22"/>
      <c r="Q122" s="33"/>
    </row>
    <row r="123" spans="1:18" s="34" customFormat="1" ht="14.25" x14ac:dyDescent="0.25">
      <c r="A123" s="140">
        <v>132</v>
      </c>
      <c r="B123" s="122" t="s">
        <v>328</v>
      </c>
      <c r="C123" s="123" t="s">
        <v>106</v>
      </c>
      <c r="D123" s="115">
        <v>1606.7346240000002</v>
      </c>
      <c r="E123" s="115">
        <v>1606.7346240000002</v>
      </c>
      <c r="F123" s="116">
        <f t="shared" si="2"/>
        <v>0</v>
      </c>
      <c r="G123" s="115">
        <v>1606.7346240000002</v>
      </c>
      <c r="H123" s="115">
        <v>856.92513348684031</v>
      </c>
      <c r="I123" s="116">
        <f t="shared" si="3"/>
        <v>53.333333376080915</v>
      </c>
      <c r="J123" s="127"/>
      <c r="K123" s="115">
        <v>0</v>
      </c>
      <c r="L123" s="118">
        <v>856.92513348684031</v>
      </c>
      <c r="M123" s="22"/>
      <c r="N123" s="39"/>
      <c r="P123" s="22"/>
      <c r="Q123" s="33"/>
    </row>
    <row r="124" spans="1:18" s="34" customFormat="1" ht="14.25" x14ac:dyDescent="0.25">
      <c r="A124" s="140">
        <v>136</v>
      </c>
      <c r="B124" s="122" t="s">
        <v>323</v>
      </c>
      <c r="C124" s="123" t="s">
        <v>107</v>
      </c>
      <c r="D124" s="115">
        <v>100.10759698238095</v>
      </c>
      <c r="E124" s="115">
        <v>100.10759698238095</v>
      </c>
      <c r="F124" s="116">
        <f t="shared" si="2"/>
        <v>0</v>
      </c>
      <c r="G124" s="115">
        <v>100.10759698238095</v>
      </c>
      <c r="H124" s="115">
        <v>20.021522681159979</v>
      </c>
      <c r="I124" s="116">
        <f t="shared" si="3"/>
        <v>20.000003281153369</v>
      </c>
      <c r="J124" s="127"/>
      <c r="K124" s="115">
        <v>0</v>
      </c>
      <c r="L124" s="118">
        <v>20.021522681159979</v>
      </c>
      <c r="M124" s="22"/>
      <c r="N124" s="39"/>
      <c r="P124" s="22"/>
      <c r="Q124" s="33"/>
    </row>
    <row r="125" spans="1:18" s="34" customFormat="1" ht="14.25" x14ac:dyDescent="0.25">
      <c r="A125" s="140">
        <v>138</v>
      </c>
      <c r="B125" s="122" t="s">
        <v>53</v>
      </c>
      <c r="C125" s="123" t="s">
        <v>329</v>
      </c>
      <c r="D125" s="115">
        <v>131.8386927</v>
      </c>
      <c r="E125" s="115">
        <v>131.8386927</v>
      </c>
      <c r="F125" s="116">
        <f t="shared" si="2"/>
        <v>0</v>
      </c>
      <c r="G125" s="115">
        <v>131.8386927</v>
      </c>
      <c r="H125" s="115">
        <v>32.959673174999992</v>
      </c>
      <c r="I125" s="116">
        <f t="shared" si="3"/>
        <v>24.999999999999993</v>
      </c>
      <c r="J125" s="127"/>
      <c r="K125" s="115">
        <v>0</v>
      </c>
      <c r="L125" s="118">
        <v>32.959673174999992</v>
      </c>
      <c r="M125" s="22"/>
      <c r="N125" s="39"/>
      <c r="P125" s="22"/>
      <c r="Q125" s="33"/>
    </row>
    <row r="126" spans="1:18" s="34" customFormat="1" ht="14.25" x14ac:dyDescent="0.25">
      <c r="A126" s="140">
        <v>139</v>
      </c>
      <c r="B126" s="122" t="s">
        <v>53</v>
      </c>
      <c r="C126" s="123" t="s">
        <v>108</v>
      </c>
      <c r="D126" s="115">
        <v>236.53929155476192</v>
      </c>
      <c r="E126" s="115">
        <v>236.53929155476192</v>
      </c>
      <c r="F126" s="116">
        <f t="shared" si="2"/>
        <v>0</v>
      </c>
      <c r="G126" s="115">
        <v>176.19254795476189</v>
      </c>
      <c r="H126" s="115">
        <v>74.292654981599995</v>
      </c>
      <c r="I126" s="116">
        <f t="shared" si="3"/>
        <v>31.408166691156374</v>
      </c>
      <c r="J126" s="127"/>
      <c r="K126" s="115">
        <v>0</v>
      </c>
      <c r="L126" s="118">
        <v>74.292654981599995</v>
      </c>
      <c r="M126" s="22"/>
      <c r="N126" s="39"/>
      <c r="P126" s="22"/>
      <c r="Q126" s="33"/>
    </row>
    <row r="127" spans="1:18" s="34" customFormat="1" ht="14.25" x14ac:dyDescent="0.25">
      <c r="A127" s="92">
        <v>140</v>
      </c>
      <c r="B127" s="95" t="s">
        <v>53</v>
      </c>
      <c r="C127" s="114" t="s">
        <v>110</v>
      </c>
      <c r="D127" s="115">
        <v>458.9821394347619</v>
      </c>
      <c r="E127" s="115">
        <v>458.9821394347619</v>
      </c>
      <c r="F127" s="116">
        <f t="shared" si="2"/>
        <v>0</v>
      </c>
      <c r="G127" s="115">
        <v>192.46859543476188</v>
      </c>
      <c r="H127" s="115">
        <v>458.98213943476185</v>
      </c>
      <c r="I127" s="116">
        <f t="shared" si="3"/>
        <v>99.999999999999986</v>
      </c>
      <c r="J127" s="127"/>
      <c r="K127" s="115">
        <v>332.66527002988187</v>
      </c>
      <c r="L127" s="118">
        <v>126.31686940488001</v>
      </c>
      <c r="M127" s="22"/>
      <c r="N127" s="39"/>
      <c r="P127" s="22"/>
      <c r="Q127" s="33"/>
      <c r="R127" s="56"/>
    </row>
    <row r="128" spans="1:18" s="34" customFormat="1" ht="14.25" x14ac:dyDescent="0.25">
      <c r="A128" s="140">
        <v>141</v>
      </c>
      <c r="B128" s="122" t="s">
        <v>53</v>
      </c>
      <c r="C128" s="123" t="s">
        <v>111</v>
      </c>
      <c r="D128" s="115">
        <v>171.09055325476191</v>
      </c>
      <c r="E128" s="115">
        <v>171.09055325476191</v>
      </c>
      <c r="F128" s="116">
        <f t="shared" si="2"/>
        <v>0</v>
      </c>
      <c r="G128" s="115">
        <v>171.09055325476191</v>
      </c>
      <c r="H128" s="115">
        <v>59.881701897599982</v>
      </c>
      <c r="I128" s="116">
        <f t="shared" si="3"/>
        <v>35.000004826937051</v>
      </c>
      <c r="J128" s="127"/>
      <c r="K128" s="115">
        <v>0</v>
      </c>
      <c r="L128" s="118">
        <v>59.881701897599982</v>
      </c>
      <c r="M128" s="22"/>
      <c r="N128" s="39"/>
      <c r="P128" s="22"/>
      <c r="Q128" s="33"/>
    </row>
    <row r="129" spans="1:18" s="34" customFormat="1" ht="14.25" x14ac:dyDescent="0.25">
      <c r="A129" s="140">
        <v>142</v>
      </c>
      <c r="B129" s="122" t="s">
        <v>92</v>
      </c>
      <c r="C129" s="123" t="s">
        <v>330</v>
      </c>
      <c r="D129" s="115">
        <v>1216.5067081147622</v>
      </c>
      <c r="E129" s="115">
        <v>1216.5067081147622</v>
      </c>
      <c r="F129" s="116">
        <f t="shared" si="2"/>
        <v>0</v>
      </c>
      <c r="G129" s="115">
        <v>613.50124093238105</v>
      </c>
      <c r="H129" s="115">
        <v>248.63964259001995</v>
      </c>
      <c r="I129" s="116">
        <f t="shared" si="3"/>
        <v>20.438822156216496</v>
      </c>
      <c r="J129" s="127"/>
      <c r="K129" s="115">
        <v>0</v>
      </c>
      <c r="L129" s="118">
        <v>248.63964259001995</v>
      </c>
      <c r="M129" s="22"/>
      <c r="N129" s="39"/>
      <c r="P129" s="22"/>
      <c r="Q129" s="33"/>
      <c r="R129" s="56"/>
    </row>
    <row r="130" spans="1:18" s="34" customFormat="1" ht="14.25" x14ac:dyDescent="0.25">
      <c r="A130" s="140">
        <v>143</v>
      </c>
      <c r="B130" s="122" t="s">
        <v>92</v>
      </c>
      <c r="C130" s="123" t="s">
        <v>112</v>
      </c>
      <c r="D130" s="115">
        <v>1185.3609180547619</v>
      </c>
      <c r="E130" s="115">
        <v>1185.3609180547619</v>
      </c>
      <c r="F130" s="116">
        <f t="shared" si="2"/>
        <v>0</v>
      </c>
      <c r="G130" s="115">
        <v>1185.3609180547619</v>
      </c>
      <c r="H130" s="115">
        <v>377.6595093427203</v>
      </c>
      <c r="I130" s="116">
        <f t="shared" si="3"/>
        <v>31.860297027717007</v>
      </c>
      <c r="J130" s="127"/>
      <c r="K130" s="115">
        <v>0</v>
      </c>
      <c r="L130" s="118">
        <v>377.6595093427203</v>
      </c>
      <c r="M130" s="22"/>
      <c r="N130" s="39"/>
      <c r="P130" s="22"/>
      <c r="Q130" s="33"/>
    </row>
    <row r="131" spans="1:18" s="34" customFormat="1" ht="14.25" x14ac:dyDescent="0.25">
      <c r="A131" s="140">
        <v>144</v>
      </c>
      <c r="B131" s="122" t="s">
        <v>92</v>
      </c>
      <c r="C131" s="123" t="s">
        <v>137</v>
      </c>
      <c r="D131" s="115">
        <v>814.02145143000007</v>
      </c>
      <c r="E131" s="115">
        <v>814.02145143000007</v>
      </c>
      <c r="F131" s="116">
        <f t="shared" si="2"/>
        <v>0</v>
      </c>
      <c r="G131" s="115">
        <v>814.02145142999996</v>
      </c>
      <c r="H131" s="115">
        <v>177.9524139749401</v>
      </c>
      <c r="I131" s="116">
        <f t="shared" si="3"/>
        <v>21.860899815641126</v>
      </c>
      <c r="J131" s="127"/>
      <c r="K131" s="115">
        <v>0</v>
      </c>
      <c r="L131" s="118">
        <v>177.9524139749401</v>
      </c>
      <c r="M131" s="22"/>
      <c r="N131" s="39"/>
      <c r="P131" s="22"/>
      <c r="Q131" s="33"/>
    </row>
    <row r="132" spans="1:18" s="34" customFormat="1" ht="14.25" x14ac:dyDescent="0.25">
      <c r="A132" s="140">
        <v>146</v>
      </c>
      <c r="B132" s="122" t="s">
        <v>62</v>
      </c>
      <c r="C132" s="123" t="s">
        <v>548</v>
      </c>
      <c r="D132" s="115">
        <v>18397.5</v>
      </c>
      <c r="E132" s="115">
        <v>18397.5</v>
      </c>
      <c r="F132" s="116">
        <f t="shared" si="2"/>
        <v>0</v>
      </c>
      <c r="G132" s="115">
        <v>15337.583645999999</v>
      </c>
      <c r="H132" s="115">
        <v>17105.19070180404</v>
      </c>
      <c r="I132" s="116">
        <f>+H132/E132*100</f>
        <v>92.975625502400007</v>
      </c>
      <c r="J132" s="127"/>
      <c r="K132" s="115">
        <v>0</v>
      </c>
      <c r="L132" s="118">
        <v>17105.19070180404</v>
      </c>
      <c r="M132" s="22"/>
      <c r="N132" s="39"/>
      <c r="P132" s="22"/>
      <c r="Q132" s="33"/>
    </row>
    <row r="133" spans="1:18" s="34" customFormat="1" ht="14.25" x14ac:dyDescent="0.25">
      <c r="A133" s="140">
        <v>147</v>
      </c>
      <c r="B133" s="122" t="s">
        <v>113</v>
      </c>
      <c r="C133" s="123" t="s">
        <v>331</v>
      </c>
      <c r="D133" s="115">
        <v>2565.3473999999997</v>
      </c>
      <c r="E133" s="115">
        <v>2565.3473999999997</v>
      </c>
      <c r="F133" s="116">
        <f t="shared" si="2"/>
        <v>0</v>
      </c>
      <c r="G133" s="115">
        <v>2565.3474000000001</v>
      </c>
      <c r="H133" s="115">
        <v>1154.4063298528206</v>
      </c>
      <c r="I133" s="116">
        <f t="shared" si="3"/>
        <v>44.999999994262794</v>
      </c>
      <c r="J133" s="127"/>
      <c r="K133" s="115">
        <v>0</v>
      </c>
      <c r="L133" s="118">
        <v>1154.4063298528206</v>
      </c>
      <c r="M133" s="22"/>
      <c r="N133" s="39"/>
      <c r="P133" s="22"/>
      <c r="Q133" s="33"/>
    </row>
    <row r="134" spans="1:18" s="34" customFormat="1" ht="14.25" x14ac:dyDescent="0.25">
      <c r="A134" s="140">
        <v>148</v>
      </c>
      <c r="B134" s="122" t="s">
        <v>114</v>
      </c>
      <c r="C134" s="123" t="s">
        <v>115</v>
      </c>
      <c r="D134" s="115">
        <v>406.55887552238096</v>
      </c>
      <c r="E134" s="115">
        <v>406.55887552238096</v>
      </c>
      <c r="F134" s="116">
        <f t="shared" si="2"/>
        <v>0</v>
      </c>
      <c r="G134" s="115">
        <v>406.55887552238096</v>
      </c>
      <c r="H134" s="115">
        <v>83.25468317166002</v>
      </c>
      <c r="I134" s="116">
        <f t="shared" si="3"/>
        <v>20.477890948681765</v>
      </c>
      <c r="J134" s="127"/>
      <c r="K134" s="115">
        <v>0</v>
      </c>
      <c r="L134" s="118">
        <v>83.25468317166002</v>
      </c>
      <c r="M134" s="22"/>
      <c r="N134" s="39"/>
      <c r="P134" s="22"/>
      <c r="Q134" s="33"/>
    </row>
    <row r="135" spans="1:18" s="34" customFormat="1" ht="14.25" x14ac:dyDescent="0.25">
      <c r="A135" s="140">
        <v>149</v>
      </c>
      <c r="B135" s="122" t="s">
        <v>114</v>
      </c>
      <c r="C135" s="123" t="s">
        <v>332</v>
      </c>
      <c r="D135" s="115">
        <v>658.95824065761906</v>
      </c>
      <c r="E135" s="115">
        <v>658.95824065761906</v>
      </c>
      <c r="F135" s="116">
        <f t="shared" si="2"/>
        <v>0</v>
      </c>
      <c r="G135" s="115">
        <v>658.95824065761906</v>
      </c>
      <c r="H135" s="115">
        <v>173.41006195260002</v>
      </c>
      <c r="I135" s="116">
        <f t="shared" si="3"/>
        <v>26.315789264512784</v>
      </c>
      <c r="J135" s="127"/>
      <c r="K135" s="115">
        <v>0</v>
      </c>
      <c r="L135" s="118">
        <v>173.41006195260002</v>
      </c>
      <c r="M135" s="22"/>
      <c r="N135" s="39"/>
      <c r="P135" s="22"/>
      <c r="Q135" s="33"/>
    </row>
    <row r="136" spans="1:18" s="34" customFormat="1" ht="14.25" x14ac:dyDescent="0.25">
      <c r="A136" s="140">
        <v>150</v>
      </c>
      <c r="B136" s="122" t="s">
        <v>114</v>
      </c>
      <c r="C136" s="123" t="s">
        <v>333</v>
      </c>
      <c r="D136" s="115">
        <v>697.74120091761904</v>
      </c>
      <c r="E136" s="115">
        <v>697.74120091761904</v>
      </c>
      <c r="F136" s="116">
        <f t="shared" ref="F136:F199" si="4">E136/D136*100-100</f>
        <v>0</v>
      </c>
      <c r="G136" s="115">
        <v>697.74120091761904</v>
      </c>
      <c r="H136" s="115">
        <v>217.69837900931998</v>
      </c>
      <c r="I136" s="116">
        <f t="shared" si="3"/>
        <v>31.20044777677149</v>
      </c>
      <c r="J136" s="127"/>
      <c r="K136" s="115">
        <v>0</v>
      </c>
      <c r="L136" s="118">
        <v>217.69837900931998</v>
      </c>
      <c r="M136" s="22"/>
      <c r="N136" s="39"/>
      <c r="P136" s="22"/>
      <c r="Q136" s="33"/>
    </row>
    <row r="137" spans="1:18" s="34" customFormat="1" ht="14.25" x14ac:dyDescent="0.25">
      <c r="A137" s="140">
        <v>151</v>
      </c>
      <c r="B137" s="122" t="s">
        <v>53</v>
      </c>
      <c r="C137" s="123" t="s">
        <v>549</v>
      </c>
      <c r="D137" s="115">
        <v>328.52679155476193</v>
      </c>
      <c r="E137" s="115">
        <v>328.52679155476193</v>
      </c>
      <c r="F137" s="116">
        <f t="shared" si="4"/>
        <v>0</v>
      </c>
      <c r="G137" s="115">
        <v>50.411386902380947</v>
      </c>
      <c r="H137" s="115">
        <v>166.11412284257997</v>
      </c>
      <c r="I137" s="116">
        <f t="shared" ref="I137:I200" si="5">+H137/E137*100</f>
        <v>50.563341289896144</v>
      </c>
      <c r="J137" s="127"/>
      <c r="K137" s="115">
        <v>0</v>
      </c>
      <c r="L137" s="118">
        <v>166.11412284257997</v>
      </c>
      <c r="M137" s="22"/>
      <c r="N137" s="39"/>
      <c r="P137" s="22"/>
      <c r="Q137" s="33"/>
    </row>
    <row r="138" spans="1:18" s="34" customFormat="1" ht="14.25" x14ac:dyDescent="0.25">
      <c r="A138" s="140">
        <v>152</v>
      </c>
      <c r="B138" s="122" t="s">
        <v>53</v>
      </c>
      <c r="C138" s="123" t="s">
        <v>116</v>
      </c>
      <c r="D138" s="115">
        <v>893.2494021</v>
      </c>
      <c r="E138" s="115">
        <v>893.2494021</v>
      </c>
      <c r="F138" s="116">
        <f t="shared" si="4"/>
        <v>0</v>
      </c>
      <c r="G138" s="115">
        <v>893.2494021</v>
      </c>
      <c r="H138" s="115">
        <v>477.40544894526045</v>
      </c>
      <c r="I138" s="116">
        <f t="shared" si="5"/>
        <v>53.445929862689624</v>
      </c>
      <c r="J138" s="127"/>
      <c r="K138" s="115">
        <v>0</v>
      </c>
      <c r="L138" s="118">
        <v>477.40544894526045</v>
      </c>
      <c r="M138" s="22"/>
      <c r="N138" s="39"/>
      <c r="P138" s="22"/>
      <c r="Q138" s="33"/>
    </row>
    <row r="139" spans="1:18" s="34" customFormat="1" ht="14.25" x14ac:dyDescent="0.25">
      <c r="A139" s="140">
        <v>156</v>
      </c>
      <c r="B139" s="122" t="s">
        <v>78</v>
      </c>
      <c r="C139" s="123" t="s">
        <v>117</v>
      </c>
      <c r="D139" s="115">
        <v>248.71987915238094</v>
      </c>
      <c r="E139" s="115">
        <v>248.71987915238094</v>
      </c>
      <c r="F139" s="116">
        <f t="shared" si="4"/>
        <v>0</v>
      </c>
      <c r="G139" s="115">
        <v>248.71987915238094</v>
      </c>
      <c r="H139" s="115">
        <v>122.5683484608</v>
      </c>
      <c r="I139" s="116">
        <f t="shared" si="5"/>
        <v>49.279675142374593</v>
      </c>
      <c r="J139" s="127"/>
      <c r="K139" s="115">
        <v>0</v>
      </c>
      <c r="L139" s="118">
        <v>122.5683484608</v>
      </c>
      <c r="M139" s="22"/>
      <c r="N139" s="39"/>
      <c r="P139" s="22"/>
      <c r="Q139" s="33"/>
    </row>
    <row r="140" spans="1:18" s="34" customFormat="1" ht="14.25" x14ac:dyDescent="0.25">
      <c r="A140" s="140">
        <v>157</v>
      </c>
      <c r="B140" s="122" t="s">
        <v>78</v>
      </c>
      <c r="C140" s="123" t="s">
        <v>138</v>
      </c>
      <c r="D140" s="115">
        <v>2239.5545937547622</v>
      </c>
      <c r="E140" s="115">
        <v>2239.5545937547622</v>
      </c>
      <c r="F140" s="116">
        <f t="shared" si="4"/>
        <v>0</v>
      </c>
      <c r="G140" s="115">
        <v>2239.5545937547622</v>
      </c>
      <c r="H140" s="115">
        <v>1248.17163532314</v>
      </c>
      <c r="I140" s="116">
        <f t="shared" si="5"/>
        <v>55.733030076775101</v>
      </c>
      <c r="J140" s="127"/>
      <c r="K140" s="115">
        <v>0</v>
      </c>
      <c r="L140" s="118">
        <v>1248.17163532314</v>
      </c>
      <c r="M140" s="22"/>
      <c r="N140" s="39"/>
      <c r="P140" s="22"/>
      <c r="Q140" s="33"/>
    </row>
    <row r="141" spans="1:18" s="34" customFormat="1" ht="14.25" x14ac:dyDescent="0.25">
      <c r="A141" s="140">
        <v>158</v>
      </c>
      <c r="B141" s="122" t="s">
        <v>78</v>
      </c>
      <c r="C141" s="123" t="s">
        <v>334</v>
      </c>
      <c r="D141" s="115">
        <v>194.05683000000002</v>
      </c>
      <c r="E141" s="115">
        <v>194.05683000000002</v>
      </c>
      <c r="F141" s="116">
        <f t="shared" si="4"/>
        <v>0</v>
      </c>
      <c r="G141" s="115">
        <v>194.05683000000002</v>
      </c>
      <c r="H141" s="115">
        <v>38.811367324619994</v>
      </c>
      <c r="I141" s="116">
        <f t="shared" si="5"/>
        <v>20.000000682593853</v>
      </c>
      <c r="J141" s="127"/>
      <c r="K141" s="115">
        <v>0</v>
      </c>
      <c r="L141" s="118">
        <v>38.811367324619994</v>
      </c>
      <c r="M141" s="22"/>
      <c r="N141" s="39"/>
      <c r="P141" s="22"/>
      <c r="Q141" s="33"/>
    </row>
    <row r="142" spans="1:18" s="34" customFormat="1" ht="14.25" x14ac:dyDescent="0.25">
      <c r="A142" s="140">
        <v>159</v>
      </c>
      <c r="B142" s="122" t="s">
        <v>78</v>
      </c>
      <c r="C142" s="123" t="s">
        <v>118</v>
      </c>
      <c r="D142" s="115">
        <v>66.175822685238089</v>
      </c>
      <c r="E142" s="115">
        <v>66.175822685238089</v>
      </c>
      <c r="F142" s="116">
        <f t="shared" si="4"/>
        <v>0</v>
      </c>
      <c r="G142" s="115">
        <v>66.175822685238089</v>
      </c>
      <c r="H142" s="115">
        <v>11.029303752059995</v>
      </c>
      <c r="I142" s="116">
        <f t="shared" si="5"/>
        <v>16.666666623126567</v>
      </c>
      <c r="J142" s="127"/>
      <c r="K142" s="115">
        <v>0</v>
      </c>
      <c r="L142" s="118">
        <v>11.029303752059995</v>
      </c>
      <c r="M142" s="22"/>
      <c r="N142" s="39"/>
      <c r="P142" s="22"/>
      <c r="Q142" s="33"/>
    </row>
    <row r="143" spans="1:18" s="34" customFormat="1" ht="14.25" x14ac:dyDescent="0.25">
      <c r="A143" s="140">
        <v>160</v>
      </c>
      <c r="B143" s="122" t="s">
        <v>78</v>
      </c>
      <c r="C143" s="123" t="s">
        <v>395</v>
      </c>
      <c r="D143" s="115">
        <v>15.96903</v>
      </c>
      <c r="E143" s="115">
        <v>15.96903</v>
      </c>
      <c r="F143" s="116">
        <f t="shared" si="4"/>
        <v>0</v>
      </c>
      <c r="G143" s="115">
        <v>15.96903</v>
      </c>
      <c r="H143" s="115">
        <v>2.6615068642799979</v>
      </c>
      <c r="I143" s="116">
        <f t="shared" si="5"/>
        <v>16.666678341013814</v>
      </c>
      <c r="J143" s="127"/>
      <c r="K143" s="115">
        <v>0</v>
      </c>
      <c r="L143" s="118">
        <v>2.6615068642799979</v>
      </c>
      <c r="M143" s="22"/>
      <c r="N143" s="39"/>
      <c r="P143" s="22"/>
      <c r="Q143" s="33"/>
    </row>
    <row r="144" spans="1:18" s="34" customFormat="1" ht="14.25" x14ac:dyDescent="0.25">
      <c r="A144" s="140">
        <v>161</v>
      </c>
      <c r="B144" s="122" t="s">
        <v>324</v>
      </c>
      <c r="C144" s="123" t="s">
        <v>119</v>
      </c>
      <c r="D144" s="115">
        <v>62.183549999999997</v>
      </c>
      <c r="E144" s="115">
        <v>62.183549999999997</v>
      </c>
      <c r="F144" s="116">
        <f t="shared" si="4"/>
        <v>0</v>
      </c>
      <c r="G144" s="115">
        <v>62.183549999999997</v>
      </c>
      <c r="H144" s="115">
        <v>20.209653749999994</v>
      </c>
      <c r="I144" s="116">
        <f t="shared" si="5"/>
        <v>32.499999999999993</v>
      </c>
      <c r="J144" s="127"/>
      <c r="K144" s="115">
        <v>0</v>
      </c>
      <c r="L144" s="118">
        <v>20.209653749999994</v>
      </c>
      <c r="M144" s="22"/>
      <c r="N144" s="39"/>
      <c r="P144" s="22"/>
      <c r="Q144" s="33"/>
    </row>
    <row r="145" spans="1:18" s="34" customFormat="1" ht="14.25" x14ac:dyDescent="0.25">
      <c r="A145" s="140">
        <v>162</v>
      </c>
      <c r="B145" s="122" t="s">
        <v>78</v>
      </c>
      <c r="C145" s="123" t="s">
        <v>178</v>
      </c>
      <c r="D145" s="115">
        <v>27.890360027619046</v>
      </c>
      <c r="E145" s="115">
        <v>27.890360027619046</v>
      </c>
      <c r="F145" s="116">
        <f t="shared" si="4"/>
        <v>0</v>
      </c>
      <c r="G145" s="115">
        <v>27.890360027619046</v>
      </c>
      <c r="H145" s="115">
        <v>11.156243999999997</v>
      </c>
      <c r="I145" s="116">
        <f t="shared" si="5"/>
        <v>40.000358507212816</v>
      </c>
      <c r="J145" s="127"/>
      <c r="K145" s="115">
        <v>0</v>
      </c>
      <c r="L145" s="118">
        <v>11.156243999999997</v>
      </c>
      <c r="M145" s="22"/>
      <c r="N145" s="39"/>
      <c r="P145" s="22"/>
      <c r="Q145" s="33"/>
    </row>
    <row r="146" spans="1:18" s="34" customFormat="1" ht="14.25" x14ac:dyDescent="0.25">
      <c r="A146" s="140">
        <v>163</v>
      </c>
      <c r="B146" s="122" t="s">
        <v>53</v>
      </c>
      <c r="C146" s="123" t="s">
        <v>396</v>
      </c>
      <c r="D146" s="115">
        <v>230.23490984476192</v>
      </c>
      <c r="E146" s="115">
        <v>230.23490984476192</v>
      </c>
      <c r="F146" s="116">
        <f t="shared" si="4"/>
        <v>0</v>
      </c>
      <c r="G146" s="115">
        <v>230.23490984476192</v>
      </c>
      <c r="H146" s="115">
        <v>36.352879963620012</v>
      </c>
      <c r="I146" s="116">
        <f t="shared" si="5"/>
        <v>15.789473450456009</v>
      </c>
      <c r="J146" s="127"/>
      <c r="K146" s="115">
        <v>0</v>
      </c>
      <c r="L146" s="118">
        <v>36.352879963620012</v>
      </c>
      <c r="M146" s="22"/>
      <c r="N146" s="39"/>
      <c r="P146" s="22"/>
      <c r="Q146" s="33"/>
    </row>
    <row r="147" spans="1:18" s="34" customFormat="1" ht="14.25" x14ac:dyDescent="0.25">
      <c r="A147" s="140">
        <v>164</v>
      </c>
      <c r="B147" s="122" t="s">
        <v>53</v>
      </c>
      <c r="C147" s="123" t="s">
        <v>397</v>
      </c>
      <c r="D147" s="115">
        <v>980.68995238238108</v>
      </c>
      <c r="E147" s="115">
        <v>980.68995238238108</v>
      </c>
      <c r="F147" s="116">
        <f t="shared" si="4"/>
        <v>0</v>
      </c>
      <c r="G147" s="115">
        <v>574.10401092523807</v>
      </c>
      <c r="H147" s="115">
        <v>980.68995238238108</v>
      </c>
      <c r="I147" s="116">
        <f t="shared" si="5"/>
        <v>100</v>
      </c>
      <c r="J147" s="127"/>
      <c r="K147" s="115">
        <v>544.85967376040105</v>
      </c>
      <c r="L147" s="118">
        <v>435.83027862197997</v>
      </c>
      <c r="M147" s="22"/>
      <c r="N147" s="39"/>
      <c r="P147" s="22"/>
      <c r="Q147" s="33"/>
      <c r="R147" s="56"/>
    </row>
    <row r="148" spans="1:18" s="34" customFormat="1" ht="14.25" x14ac:dyDescent="0.25">
      <c r="A148" s="140">
        <v>165</v>
      </c>
      <c r="B148" s="122" t="s">
        <v>323</v>
      </c>
      <c r="C148" s="123" t="s">
        <v>335</v>
      </c>
      <c r="D148" s="115">
        <v>85.796314895238098</v>
      </c>
      <c r="E148" s="115">
        <v>85.796314895238098</v>
      </c>
      <c r="F148" s="116">
        <f t="shared" si="4"/>
        <v>0</v>
      </c>
      <c r="G148" s="115">
        <v>85.796314895238098</v>
      </c>
      <c r="H148" s="115">
        <v>30.021924463080005</v>
      </c>
      <c r="I148" s="116">
        <f t="shared" si="5"/>
        <v>34.992090860473887</v>
      </c>
      <c r="J148" s="127"/>
      <c r="K148" s="115">
        <v>0</v>
      </c>
      <c r="L148" s="118">
        <v>30.021924463080005</v>
      </c>
      <c r="M148" s="22"/>
      <c r="N148" s="39"/>
      <c r="P148" s="22"/>
      <c r="Q148" s="33"/>
    </row>
    <row r="149" spans="1:18" s="34" customFormat="1" ht="14.25" x14ac:dyDescent="0.25">
      <c r="A149" s="140">
        <v>166</v>
      </c>
      <c r="B149" s="122" t="s">
        <v>92</v>
      </c>
      <c r="C149" s="123" t="s">
        <v>139</v>
      </c>
      <c r="D149" s="115">
        <v>892.85771173238095</v>
      </c>
      <c r="E149" s="115">
        <v>892.85771173238095</v>
      </c>
      <c r="F149" s="116">
        <f t="shared" si="4"/>
        <v>0</v>
      </c>
      <c r="G149" s="115">
        <v>892.85771173238095</v>
      </c>
      <c r="H149" s="115">
        <v>399.13474080545996</v>
      </c>
      <c r="I149" s="116">
        <f t="shared" si="5"/>
        <v>44.70306248809036</v>
      </c>
      <c r="J149" s="127"/>
      <c r="K149" s="115">
        <v>0</v>
      </c>
      <c r="L149" s="118">
        <v>399.13474080545996</v>
      </c>
      <c r="M149" s="22"/>
      <c r="N149" s="39"/>
      <c r="P149" s="22"/>
      <c r="Q149" s="33"/>
    </row>
    <row r="150" spans="1:18" s="34" customFormat="1" ht="14.25" x14ac:dyDescent="0.25">
      <c r="A150" s="140">
        <v>167</v>
      </c>
      <c r="B150" s="122" t="s">
        <v>39</v>
      </c>
      <c r="C150" s="123" t="s">
        <v>140</v>
      </c>
      <c r="D150" s="115">
        <v>2121.5996264100004</v>
      </c>
      <c r="E150" s="115">
        <v>2121.5996264100004</v>
      </c>
      <c r="F150" s="116">
        <f t="shared" si="4"/>
        <v>0</v>
      </c>
      <c r="G150" s="115">
        <v>2121.5996264099999</v>
      </c>
      <c r="H150" s="115">
        <v>1485.1197389285398</v>
      </c>
      <c r="I150" s="116">
        <f t="shared" si="5"/>
        <v>70.00000002081164</v>
      </c>
      <c r="J150" s="127"/>
      <c r="K150" s="115">
        <v>0</v>
      </c>
      <c r="L150" s="118">
        <v>1485.1197389285398</v>
      </c>
      <c r="M150" s="22"/>
      <c r="N150" s="39"/>
      <c r="P150" s="22"/>
      <c r="Q150" s="33"/>
    </row>
    <row r="151" spans="1:18" s="34" customFormat="1" ht="14.25" x14ac:dyDescent="0.25">
      <c r="A151" s="140">
        <v>168</v>
      </c>
      <c r="B151" s="122" t="s">
        <v>92</v>
      </c>
      <c r="C151" s="123" t="s">
        <v>353</v>
      </c>
      <c r="D151" s="115">
        <v>482.19476629761908</v>
      </c>
      <c r="E151" s="115">
        <v>482.19476629761908</v>
      </c>
      <c r="F151" s="116">
        <f t="shared" si="4"/>
        <v>0</v>
      </c>
      <c r="G151" s="115">
        <v>482.19476629761908</v>
      </c>
      <c r="H151" s="115">
        <v>120.54869048574</v>
      </c>
      <c r="I151" s="116">
        <f t="shared" si="5"/>
        <v>24.99999977422717</v>
      </c>
      <c r="J151" s="127"/>
      <c r="K151" s="115">
        <v>0</v>
      </c>
      <c r="L151" s="118">
        <v>120.54869048574</v>
      </c>
      <c r="M151" s="22"/>
      <c r="N151" s="39"/>
      <c r="P151" s="22"/>
      <c r="Q151" s="33"/>
    </row>
    <row r="152" spans="1:18" s="34" customFormat="1" ht="14.25" x14ac:dyDescent="0.25">
      <c r="A152" s="140">
        <v>170</v>
      </c>
      <c r="B152" s="122" t="s">
        <v>49</v>
      </c>
      <c r="C152" s="123" t="s">
        <v>490</v>
      </c>
      <c r="D152" s="115">
        <v>1175.5310905852382</v>
      </c>
      <c r="E152" s="115">
        <v>1175.5310905852382</v>
      </c>
      <c r="F152" s="116">
        <f t="shared" si="4"/>
        <v>0</v>
      </c>
      <c r="G152" s="115">
        <v>1175.531090585238</v>
      </c>
      <c r="H152" s="115">
        <v>869.48340371706013</v>
      </c>
      <c r="I152" s="116">
        <f t="shared" si="5"/>
        <v>73.96515589257514</v>
      </c>
      <c r="J152" s="127"/>
      <c r="K152" s="115">
        <v>0</v>
      </c>
      <c r="L152" s="118">
        <v>869.48340371706013</v>
      </c>
      <c r="M152" s="22"/>
      <c r="N152" s="39"/>
      <c r="P152" s="22"/>
      <c r="Q152" s="33"/>
    </row>
    <row r="153" spans="1:18" s="34" customFormat="1" ht="14.25" x14ac:dyDescent="0.25">
      <c r="A153" s="140">
        <v>171</v>
      </c>
      <c r="B153" s="122" t="s">
        <v>39</v>
      </c>
      <c r="C153" s="123" t="s">
        <v>141</v>
      </c>
      <c r="D153" s="115">
        <v>8710.69103817</v>
      </c>
      <c r="E153" s="115">
        <v>8710.69103817</v>
      </c>
      <c r="F153" s="116">
        <f t="shared" si="4"/>
        <v>0</v>
      </c>
      <c r="G153" s="115">
        <v>3704.1787452476187</v>
      </c>
      <c r="H153" s="115">
        <v>3704.1787452476187</v>
      </c>
      <c r="I153" s="116">
        <f t="shared" si="5"/>
        <v>42.524510730733226</v>
      </c>
      <c r="J153" s="127"/>
      <c r="K153" s="115">
        <v>3704.1787452476187</v>
      </c>
      <c r="L153" s="118">
        <v>0</v>
      </c>
      <c r="M153" s="22"/>
      <c r="N153" s="39"/>
      <c r="P153" s="22"/>
      <c r="Q153" s="33"/>
      <c r="R153" s="56"/>
    </row>
    <row r="154" spans="1:18" s="34" customFormat="1" ht="14.25" x14ac:dyDescent="0.25">
      <c r="A154" s="140">
        <v>176</v>
      </c>
      <c r="B154" s="122" t="s">
        <v>49</v>
      </c>
      <c r="C154" s="123" t="s">
        <v>398</v>
      </c>
      <c r="D154" s="115">
        <v>883.08</v>
      </c>
      <c r="E154" s="115">
        <v>883.08</v>
      </c>
      <c r="F154" s="116">
        <f t="shared" si="4"/>
        <v>0</v>
      </c>
      <c r="G154" s="115">
        <v>529.64328780523806</v>
      </c>
      <c r="H154" s="115">
        <v>415.11218214246003</v>
      </c>
      <c r="I154" s="116">
        <f t="shared" si="5"/>
        <v>47.007313283333332</v>
      </c>
      <c r="J154" s="127"/>
      <c r="K154" s="115">
        <v>0</v>
      </c>
      <c r="L154" s="118">
        <v>415.11218214246003</v>
      </c>
      <c r="M154" s="22"/>
      <c r="N154" s="39"/>
      <c r="P154" s="22"/>
      <c r="Q154" s="33"/>
    </row>
    <row r="155" spans="1:18" s="34" customFormat="1" ht="14.25" x14ac:dyDescent="0.25">
      <c r="A155" s="140">
        <v>177</v>
      </c>
      <c r="B155" s="122" t="s">
        <v>49</v>
      </c>
      <c r="C155" s="123" t="s">
        <v>142</v>
      </c>
      <c r="D155" s="115">
        <v>18.181277394761903</v>
      </c>
      <c r="E155" s="115">
        <v>18.181277394761903</v>
      </c>
      <c r="F155" s="116">
        <f t="shared" si="4"/>
        <v>0</v>
      </c>
      <c r="G155" s="115">
        <v>18.181277394761903</v>
      </c>
      <c r="H155" s="115">
        <v>9.0906402556200003</v>
      </c>
      <c r="I155" s="116">
        <f t="shared" si="5"/>
        <v>50.00000857056969</v>
      </c>
      <c r="J155" s="127"/>
      <c r="K155" s="115">
        <v>0</v>
      </c>
      <c r="L155" s="118">
        <v>9.0906402556200003</v>
      </c>
      <c r="M155" s="22"/>
      <c r="N155" s="39"/>
      <c r="P155" s="22"/>
      <c r="Q155" s="33"/>
    </row>
    <row r="156" spans="1:18" s="34" customFormat="1" ht="14.25" x14ac:dyDescent="0.25">
      <c r="A156" s="140">
        <v>181</v>
      </c>
      <c r="B156" s="122" t="s">
        <v>78</v>
      </c>
      <c r="C156" s="123" t="s">
        <v>491</v>
      </c>
      <c r="D156" s="115">
        <v>9486.5973737752392</v>
      </c>
      <c r="E156" s="115">
        <v>9486.5973737752392</v>
      </c>
      <c r="F156" s="116">
        <f t="shared" si="4"/>
        <v>0</v>
      </c>
      <c r="G156" s="115">
        <v>9486.5973737752374</v>
      </c>
      <c r="H156" s="115">
        <v>7876.4878840909796</v>
      </c>
      <c r="I156" s="116">
        <f t="shared" si="5"/>
        <v>83.027534254428801</v>
      </c>
      <c r="J156" s="127"/>
      <c r="K156" s="115">
        <v>0</v>
      </c>
      <c r="L156" s="118">
        <v>7876.4878840909796</v>
      </c>
      <c r="M156" s="22"/>
      <c r="N156" s="39"/>
      <c r="P156" s="22"/>
      <c r="Q156" s="33"/>
    </row>
    <row r="157" spans="1:18" s="34" customFormat="1" ht="14.25" x14ac:dyDescent="0.25">
      <c r="A157" s="140">
        <v>182</v>
      </c>
      <c r="B157" s="122" t="s">
        <v>78</v>
      </c>
      <c r="C157" s="123" t="s">
        <v>120</v>
      </c>
      <c r="D157" s="115">
        <v>470.24009999999998</v>
      </c>
      <c r="E157" s="115">
        <v>470.24009999999998</v>
      </c>
      <c r="F157" s="116">
        <f t="shared" si="4"/>
        <v>0</v>
      </c>
      <c r="G157" s="115">
        <v>470.24009999999998</v>
      </c>
      <c r="H157" s="115">
        <v>168.91519446647999</v>
      </c>
      <c r="I157" s="116">
        <f t="shared" si="5"/>
        <v>35.92105276995305</v>
      </c>
      <c r="J157" s="127"/>
      <c r="K157" s="115">
        <v>0</v>
      </c>
      <c r="L157" s="118">
        <v>168.91519446647999</v>
      </c>
      <c r="M157" s="22"/>
      <c r="N157" s="39"/>
      <c r="P157" s="22"/>
      <c r="Q157" s="33"/>
    </row>
    <row r="158" spans="1:18" s="34" customFormat="1" ht="14.25" x14ac:dyDescent="0.25">
      <c r="A158" s="140">
        <v>183</v>
      </c>
      <c r="B158" s="122" t="s">
        <v>78</v>
      </c>
      <c r="C158" s="123" t="s">
        <v>121</v>
      </c>
      <c r="D158" s="115">
        <v>84.702090000000013</v>
      </c>
      <c r="E158" s="115">
        <v>84.702090000000013</v>
      </c>
      <c r="F158" s="116">
        <f t="shared" si="4"/>
        <v>0</v>
      </c>
      <c r="G158" s="115">
        <v>84.702089999999998</v>
      </c>
      <c r="H158" s="115">
        <v>33.880836000000002</v>
      </c>
      <c r="I158" s="116">
        <f t="shared" si="5"/>
        <v>40</v>
      </c>
      <c r="J158" s="127"/>
      <c r="K158" s="115">
        <v>0</v>
      </c>
      <c r="L158" s="118">
        <v>33.880836000000002</v>
      </c>
      <c r="M158" s="22"/>
      <c r="N158" s="39"/>
      <c r="P158" s="22"/>
      <c r="Q158" s="33"/>
    </row>
    <row r="159" spans="1:18" s="34" customFormat="1" ht="14.25" x14ac:dyDescent="0.25">
      <c r="A159" s="140">
        <v>185</v>
      </c>
      <c r="B159" s="122" t="s">
        <v>53</v>
      </c>
      <c r="C159" s="123" t="s">
        <v>399</v>
      </c>
      <c r="D159" s="115">
        <v>446.20560599999999</v>
      </c>
      <c r="E159" s="115">
        <v>446.20560599999999</v>
      </c>
      <c r="F159" s="116">
        <f t="shared" si="4"/>
        <v>0</v>
      </c>
      <c r="G159" s="115">
        <v>355.10089163999999</v>
      </c>
      <c r="H159" s="115">
        <v>271.14268600781998</v>
      </c>
      <c r="I159" s="116">
        <f t="shared" si="5"/>
        <v>60.766310947653125</v>
      </c>
      <c r="J159" s="127"/>
      <c r="K159" s="115">
        <v>0</v>
      </c>
      <c r="L159" s="118">
        <v>271.14268600781998</v>
      </c>
      <c r="M159" s="22"/>
      <c r="N159" s="39"/>
      <c r="P159" s="22"/>
      <c r="Q159" s="33"/>
    </row>
    <row r="160" spans="1:18" s="34" customFormat="1" ht="14.25" x14ac:dyDescent="0.25">
      <c r="A160" s="140">
        <v>188</v>
      </c>
      <c r="B160" s="122" t="s">
        <v>53</v>
      </c>
      <c r="C160" s="123" t="s">
        <v>122</v>
      </c>
      <c r="D160" s="115">
        <v>4161.3411371452385</v>
      </c>
      <c r="E160" s="115">
        <v>4161.3411371452385</v>
      </c>
      <c r="F160" s="116">
        <f t="shared" si="4"/>
        <v>0</v>
      </c>
      <c r="G160" s="115">
        <v>2586.6504539699999</v>
      </c>
      <c r="H160" s="115">
        <v>4161.3411371452385</v>
      </c>
      <c r="I160" s="116">
        <f t="shared" si="5"/>
        <v>100</v>
      </c>
      <c r="J160" s="127"/>
      <c r="K160" s="115">
        <v>2314.5723269367186</v>
      </c>
      <c r="L160" s="118">
        <v>1846.7688102085194</v>
      </c>
      <c r="M160" s="22"/>
      <c r="N160" s="39"/>
      <c r="P160" s="22"/>
      <c r="Q160" s="33"/>
      <c r="R160" s="56"/>
    </row>
    <row r="161" spans="1:18" s="34" customFormat="1" ht="14.25" x14ac:dyDescent="0.25">
      <c r="A161" s="140">
        <v>189</v>
      </c>
      <c r="B161" s="122" t="s">
        <v>53</v>
      </c>
      <c r="C161" s="123" t="s">
        <v>484</v>
      </c>
      <c r="D161" s="115">
        <v>236.12369962238097</v>
      </c>
      <c r="E161" s="115">
        <v>236.12369962238097</v>
      </c>
      <c r="F161" s="116">
        <f t="shared" si="4"/>
        <v>0</v>
      </c>
      <c r="G161" s="115">
        <v>236.12369962238097</v>
      </c>
      <c r="H161" s="115">
        <v>173.97011320194005</v>
      </c>
      <c r="I161" s="116">
        <f t="shared" si="5"/>
        <v>73.677531514270029</v>
      </c>
      <c r="J161" s="127"/>
      <c r="K161" s="115">
        <v>0</v>
      </c>
      <c r="L161" s="118">
        <v>173.97011320194005</v>
      </c>
      <c r="M161" s="22"/>
      <c r="N161" s="39"/>
      <c r="P161" s="22"/>
      <c r="Q161" s="33"/>
    </row>
    <row r="162" spans="1:18" s="34" customFormat="1" ht="14.25" x14ac:dyDescent="0.25">
      <c r="A162" s="140">
        <v>190</v>
      </c>
      <c r="B162" s="122" t="s">
        <v>109</v>
      </c>
      <c r="C162" s="123" t="s">
        <v>123</v>
      </c>
      <c r="D162" s="115">
        <v>1032.1223713323809</v>
      </c>
      <c r="E162" s="115">
        <v>1032.1223713323809</v>
      </c>
      <c r="F162" s="116">
        <f t="shared" si="4"/>
        <v>0</v>
      </c>
      <c r="G162" s="115">
        <v>513.18476632761906</v>
      </c>
      <c r="H162" s="115">
        <v>1032.1223713323809</v>
      </c>
      <c r="I162" s="116">
        <f t="shared" si="5"/>
        <v>100</v>
      </c>
      <c r="J162" s="127"/>
      <c r="K162" s="115">
        <v>597.79254998102101</v>
      </c>
      <c r="L162" s="118">
        <v>434.3298213513599</v>
      </c>
      <c r="M162" s="22"/>
      <c r="N162" s="39"/>
      <c r="P162" s="22"/>
      <c r="Q162" s="33"/>
      <c r="R162" s="56"/>
    </row>
    <row r="163" spans="1:18" s="34" customFormat="1" ht="14.25" x14ac:dyDescent="0.25">
      <c r="A163" s="140">
        <v>191</v>
      </c>
      <c r="B163" s="122" t="s">
        <v>53</v>
      </c>
      <c r="C163" s="123" t="s">
        <v>493</v>
      </c>
      <c r="D163" s="115">
        <v>80.566302797619045</v>
      </c>
      <c r="E163" s="115">
        <v>80.566302797619045</v>
      </c>
      <c r="F163" s="116">
        <f t="shared" si="4"/>
        <v>0</v>
      </c>
      <c r="G163" s="115">
        <v>80.566302797619045</v>
      </c>
      <c r="H163" s="115">
        <v>53.417029246019993</v>
      </c>
      <c r="I163" s="116">
        <f t="shared" si="5"/>
        <v>66.301949315214955</v>
      </c>
      <c r="J163" s="127"/>
      <c r="K163" s="115">
        <v>0</v>
      </c>
      <c r="L163" s="118">
        <v>53.417029246019993</v>
      </c>
      <c r="M163" s="22"/>
      <c r="N163" s="39"/>
      <c r="P163" s="22"/>
      <c r="Q163" s="33"/>
    </row>
    <row r="164" spans="1:18" s="34" customFormat="1" ht="14.25" x14ac:dyDescent="0.25">
      <c r="A164" s="140">
        <v>192</v>
      </c>
      <c r="B164" s="122" t="s">
        <v>109</v>
      </c>
      <c r="C164" s="123" t="s">
        <v>124</v>
      </c>
      <c r="D164" s="115">
        <v>933.01807120761907</v>
      </c>
      <c r="E164" s="115">
        <v>933.01807120761907</v>
      </c>
      <c r="F164" s="116">
        <f t="shared" si="4"/>
        <v>0</v>
      </c>
      <c r="G164" s="115">
        <v>440.49491920761903</v>
      </c>
      <c r="H164" s="115">
        <v>933.01807120761907</v>
      </c>
      <c r="I164" s="116">
        <f t="shared" si="5"/>
        <v>100</v>
      </c>
      <c r="J164" s="127"/>
      <c r="K164" s="115">
        <v>610.86773243955906</v>
      </c>
      <c r="L164" s="118">
        <v>322.15033876806001</v>
      </c>
      <c r="M164" s="22"/>
      <c r="N164" s="39"/>
      <c r="P164" s="22"/>
      <c r="Q164" s="33"/>
      <c r="R164" s="56"/>
    </row>
    <row r="165" spans="1:18" s="34" customFormat="1" ht="14.25" x14ac:dyDescent="0.25">
      <c r="A165" s="140">
        <v>193</v>
      </c>
      <c r="B165" s="122" t="s">
        <v>109</v>
      </c>
      <c r="C165" s="123" t="s">
        <v>125</v>
      </c>
      <c r="D165" s="115">
        <v>56.025715182380949</v>
      </c>
      <c r="E165" s="115">
        <v>56.025715182380949</v>
      </c>
      <c r="F165" s="116">
        <f t="shared" si="4"/>
        <v>0</v>
      </c>
      <c r="G165" s="115">
        <v>56.025715182380949</v>
      </c>
      <c r="H165" s="115">
        <v>33.615428219339996</v>
      </c>
      <c r="I165" s="116">
        <f t="shared" si="5"/>
        <v>59.999998411285659</v>
      </c>
      <c r="J165" s="127"/>
      <c r="K165" s="115">
        <v>0</v>
      </c>
      <c r="L165" s="118">
        <v>33.615428219339996</v>
      </c>
      <c r="M165" s="22"/>
      <c r="N165" s="39"/>
      <c r="P165" s="22"/>
      <c r="Q165" s="33"/>
    </row>
    <row r="166" spans="1:18" s="34" customFormat="1" ht="14.25" x14ac:dyDescent="0.25">
      <c r="A166" s="140">
        <v>194</v>
      </c>
      <c r="B166" s="122" t="s">
        <v>109</v>
      </c>
      <c r="C166" s="123" t="s">
        <v>550</v>
      </c>
      <c r="D166" s="115">
        <v>1008.1812922447619</v>
      </c>
      <c r="E166" s="115">
        <v>1008.1812922447619</v>
      </c>
      <c r="F166" s="116">
        <f t="shared" si="4"/>
        <v>0</v>
      </c>
      <c r="G166" s="115">
        <v>370.04326755</v>
      </c>
      <c r="H166" s="115">
        <v>420.6853019358</v>
      </c>
      <c r="I166" s="116">
        <f t="shared" si="5"/>
        <v>41.727148199618433</v>
      </c>
      <c r="J166" s="127"/>
      <c r="K166" s="115">
        <v>0</v>
      </c>
      <c r="L166" s="118">
        <v>420.6853019358</v>
      </c>
      <c r="M166" s="22"/>
      <c r="N166" s="39"/>
      <c r="P166" s="22"/>
      <c r="Q166" s="33"/>
    </row>
    <row r="167" spans="1:18" s="34" customFormat="1" ht="14.25" x14ac:dyDescent="0.25">
      <c r="A167" s="140">
        <v>195</v>
      </c>
      <c r="B167" s="122" t="s">
        <v>53</v>
      </c>
      <c r="C167" s="123" t="s">
        <v>400</v>
      </c>
      <c r="D167" s="115">
        <v>2159.078041554762</v>
      </c>
      <c r="E167" s="115">
        <v>2159.078041554762</v>
      </c>
      <c r="F167" s="116">
        <f t="shared" si="4"/>
        <v>0</v>
      </c>
      <c r="G167" s="115">
        <v>1133.85242223</v>
      </c>
      <c r="H167" s="115">
        <v>853.45023296742022</v>
      </c>
      <c r="I167" s="116">
        <f t="shared" si="5"/>
        <v>39.528456894167974</v>
      </c>
      <c r="J167" s="127"/>
      <c r="K167" s="115">
        <v>0</v>
      </c>
      <c r="L167" s="118">
        <v>853.45023296742022</v>
      </c>
      <c r="M167" s="22"/>
      <c r="N167" s="39"/>
      <c r="P167" s="22"/>
      <c r="Q167" s="33"/>
    </row>
    <row r="168" spans="1:18" s="34" customFormat="1" ht="14.25" x14ac:dyDescent="0.25">
      <c r="A168" s="140">
        <v>197</v>
      </c>
      <c r="B168" s="122" t="s">
        <v>109</v>
      </c>
      <c r="C168" s="123" t="s">
        <v>126</v>
      </c>
      <c r="D168" s="115">
        <v>234.24424022476191</v>
      </c>
      <c r="E168" s="115">
        <v>234.24424022476191</v>
      </c>
      <c r="F168" s="116">
        <f t="shared" si="4"/>
        <v>0</v>
      </c>
      <c r="G168" s="115">
        <v>234.24424022476191</v>
      </c>
      <c r="H168" s="115">
        <v>131.94875934966001</v>
      </c>
      <c r="I168" s="116">
        <f t="shared" si="5"/>
        <v>56.329564058033021</v>
      </c>
      <c r="J168" s="127"/>
      <c r="K168" s="115">
        <v>0</v>
      </c>
      <c r="L168" s="118">
        <v>131.94875934966001</v>
      </c>
      <c r="M168" s="22"/>
      <c r="N168" s="39"/>
      <c r="P168" s="22"/>
      <c r="Q168" s="33"/>
    </row>
    <row r="169" spans="1:18" s="34" customFormat="1" ht="14.25" x14ac:dyDescent="0.25">
      <c r="A169" s="140">
        <v>198</v>
      </c>
      <c r="B169" s="122" t="s">
        <v>53</v>
      </c>
      <c r="C169" s="123" t="s">
        <v>551</v>
      </c>
      <c r="D169" s="115">
        <v>786.89068738238109</v>
      </c>
      <c r="E169" s="115">
        <v>786.89068738238109</v>
      </c>
      <c r="F169" s="116">
        <f t="shared" si="4"/>
        <v>0</v>
      </c>
      <c r="G169" s="115">
        <v>96.152649612380955</v>
      </c>
      <c r="H169" s="115">
        <v>786.89068738238109</v>
      </c>
      <c r="I169" s="116">
        <f t="shared" si="5"/>
        <v>100</v>
      </c>
      <c r="J169" s="127"/>
      <c r="K169" s="115">
        <v>542.9575836108811</v>
      </c>
      <c r="L169" s="118">
        <v>243.93310377149999</v>
      </c>
      <c r="M169" s="22"/>
      <c r="N169" s="39"/>
      <c r="P169" s="22"/>
      <c r="Q169" s="33"/>
      <c r="R169" s="56"/>
    </row>
    <row r="170" spans="1:18" s="34" customFormat="1" ht="14.25" x14ac:dyDescent="0.25">
      <c r="A170" s="140">
        <v>199</v>
      </c>
      <c r="B170" s="122" t="s">
        <v>53</v>
      </c>
      <c r="C170" s="123" t="s">
        <v>336</v>
      </c>
      <c r="D170" s="115">
        <v>228.10105098523809</v>
      </c>
      <c r="E170" s="115">
        <v>228.10105098523809</v>
      </c>
      <c r="F170" s="116">
        <f t="shared" si="4"/>
        <v>0</v>
      </c>
      <c r="G170" s="115">
        <v>228.10105098523809</v>
      </c>
      <c r="H170" s="115">
        <v>123.53450156255997</v>
      </c>
      <c r="I170" s="116">
        <f t="shared" si="5"/>
        <v>54.157795866777789</v>
      </c>
      <c r="J170" s="127"/>
      <c r="K170" s="115">
        <v>0</v>
      </c>
      <c r="L170" s="118">
        <v>123.53450156255997</v>
      </c>
      <c r="M170" s="22"/>
      <c r="N170" s="39"/>
      <c r="P170" s="22"/>
      <c r="Q170" s="33"/>
    </row>
    <row r="171" spans="1:18" s="34" customFormat="1" ht="25.5" x14ac:dyDescent="0.25">
      <c r="A171" s="140">
        <v>200</v>
      </c>
      <c r="B171" s="122" t="s">
        <v>92</v>
      </c>
      <c r="C171" s="123" t="s">
        <v>477</v>
      </c>
      <c r="D171" s="115">
        <v>1098.53437353</v>
      </c>
      <c r="E171" s="115">
        <v>1098.53437353</v>
      </c>
      <c r="F171" s="116">
        <f t="shared" si="4"/>
        <v>0</v>
      </c>
      <c r="G171" s="115">
        <v>1038.3109959723809</v>
      </c>
      <c r="H171" s="115">
        <v>906.33691512606015</v>
      </c>
      <c r="I171" s="116">
        <f t="shared" si="5"/>
        <v>82.504192582855836</v>
      </c>
      <c r="J171" s="127"/>
      <c r="K171" s="115">
        <v>0</v>
      </c>
      <c r="L171" s="118">
        <v>906.33691512606015</v>
      </c>
      <c r="M171" s="22"/>
      <c r="N171" s="39"/>
      <c r="P171" s="22"/>
      <c r="Q171" s="33"/>
    </row>
    <row r="172" spans="1:18" s="34" customFormat="1" ht="14.25" x14ac:dyDescent="0.25">
      <c r="A172" s="140">
        <v>201</v>
      </c>
      <c r="B172" s="122" t="s">
        <v>92</v>
      </c>
      <c r="C172" s="123" t="s">
        <v>143</v>
      </c>
      <c r="D172" s="115">
        <v>1674.231372</v>
      </c>
      <c r="E172" s="115">
        <v>1674.231372</v>
      </c>
      <c r="F172" s="116">
        <f t="shared" si="4"/>
        <v>0</v>
      </c>
      <c r="G172" s="115">
        <v>1540.0157223000001</v>
      </c>
      <c r="H172" s="115">
        <v>1044.4979435827199</v>
      </c>
      <c r="I172" s="116">
        <f t="shared" si="5"/>
        <v>62.386714348506423</v>
      </c>
      <c r="J172" s="127"/>
      <c r="K172" s="115">
        <v>0</v>
      </c>
      <c r="L172" s="118">
        <v>1044.4979435827199</v>
      </c>
      <c r="M172" s="22"/>
      <c r="N172" s="39"/>
      <c r="P172" s="22"/>
      <c r="Q172" s="33"/>
    </row>
    <row r="173" spans="1:18" s="34" customFormat="1" ht="14.25" x14ac:dyDescent="0.25">
      <c r="A173" s="140">
        <v>202</v>
      </c>
      <c r="B173" s="122" t="s">
        <v>92</v>
      </c>
      <c r="C173" s="123" t="s">
        <v>552</v>
      </c>
      <c r="D173" s="115">
        <v>2301.2136830100003</v>
      </c>
      <c r="E173" s="115">
        <v>2301.2136830100003</v>
      </c>
      <c r="F173" s="116">
        <f t="shared" si="4"/>
        <v>0</v>
      </c>
      <c r="G173" s="115">
        <v>1374.555774732381</v>
      </c>
      <c r="H173" s="115">
        <v>2301.2136830100003</v>
      </c>
      <c r="I173" s="116">
        <f t="shared" si="5"/>
        <v>100</v>
      </c>
      <c r="J173" s="127"/>
      <c r="K173" s="115">
        <v>953.50379495976017</v>
      </c>
      <c r="L173" s="118">
        <v>1347.7098880502401</v>
      </c>
      <c r="M173" s="22"/>
      <c r="N173" s="39"/>
      <c r="P173" s="22"/>
      <c r="Q173" s="33"/>
      <c r="R173" s="56"/>
    </row>
    <row r="174" spans="1:18" s="34" customFormat="1" ht="14.25" x14ac:dyDescent="0.25">
      <c r="A174" s="140">
        <v>203</v>
      </c>
      <c r="B174" s="122" t="s">
        <v>92</v>
      </c>
      <c r="C174" s="123" t="s">
        <v>144</v>
      </c>
      <c r="D174" s="115">
        <v>542.65145335761906</v>
      </c>
      <c r="E174" s="115">
        <v>542.65145335761906</v>
      </c>
      <c r="F174" s="116">
        <f t="shared" si="4"/>
        <v>0</v>
      </c>
      <c r="G174" s="115">
        <v>542.65145335761895</v>
      </c>
      <c r="H174" s="115">
        <v>253.01778014633999</v>
      </c>
      <c r="I174" s="116">
        <f t="shared" si="5"/>
        <v>46.626205196873542</v>
      </c>
      <c r="J174" s="127"/>
      <c r="K174" s="115">
        <v>0</v>
      </c>
      <c r="L174" s="118">
        <v>253.01778014633999</v>
      </c>
      <c r="M174" s="22"/>
      <c r="N174" s="39"/>
      <c r="P174" s="22"/>
      <c r="Q174" s="33"/>
    </row>
    <row r="175" spans="1:18" s="34" customFormat="1" ht="14.25" x14ac:dyDescent="0.25">
      <c r="A175" s="140">
        <v>204</v>
      </c>
      <c r="B175" s="122" t="s">
        <v>92</v>
      </c>
      <c r="C175" s="123" t="s">
        <v>337</v>
      </c>
      <c r="D175" s="115">
        <v>1729.2619740000002</v>
      </c>
      <c r="E175" s="115">
        <v>1729.2619740000002</v>
      </c>
      <c r="F175" s="116">
        <f t="shared" si="4"/>
        <v>0</v>
      </c>
      <c r="G175" s="115">
        <v>1567.15004787</v>
      </c>
      <c r="H175" s="115">
        <v>1729.261974</v>
      </c>
      <c r="I175" s="116">
        <f t="shared" si="5"/>
        <v>99.999999999999986</v>
      </c>
      <c r="J175" s="127"/>
      <c r="K175" s="115">
        <v>753.55265130882037</v>
      </c>
      <c r="L175" s="118">
        <v>975.70932269117975</v>
      </c>
      <c r="M175" s="22"/>
      <c r="N175" s="39"/>
      <c r="P175" s="22"/>
      <c r="Q175" s="33"/>
      <c r="R175" s="56"/>
    </row>
    <row r="176" spans="1:18" s="34" customFormat="1" ht="14.25" x14ac:dyDescent="0.25">
      <c r="A176" s="140">
        <v>205</v>
      </c>
      <c r="B176" s="122" t="s">
        <v>74</v>
      </c>
      <c r="C176" s="123" t="s">
        <v>338</v>
      </c>
      <c r="D176" s="115">
        <v>1688.0603020076189</v>
      </c>
      <c r="E176" s="115">
        <v>1688.0603020076189</v>
      </c>
      <c r="F176" s="116">
        <f t="shared" si="4"/>
        <v>0</v>
      </c>
      <c r="G176" s="115">
        <v>1714.7064023152379</v>
      </c>
      <c r="H176" s="115">
        <v>988.62870582167977</v>
      </c>
      <c r="I176" s="116">
        <f t="shared" si="5"/>
        <v>58.5659590860527</v>
      </c>
      <c r="J176" s="127"/>
      <c r="K176" s="115">
        <v>0</v>
      </c>
      <c r="L176" s="118">
        <v>988.62870582167977</v>
      </c>
      <c r="M176" s="22"/>
      <c r="N176" s="39"/>
      <c r="P176" s="22"/>
      <c r="Q176" s="33"/>
    </row>
    <row r="177" spans="1:18" s="34" customFormat="1" ht="25.5" x14ac:dyDescent="0.25">
      <c r="A177" s="140">
        <v>206</v>
      </c>
      <c r="B177" s="122" t="s">
        <v>53</v>
      </c>
      <c r="C177" s="123" t="s">
        <v>339</v>
      </c>
      <c r="D177" s="115">
        <v>620.1866272747618</v>
      </c>
      <c r="E177" s="115">
        <v>620.1866272747618</v>
      </c>
      <c r="F177" s="116">
        <f t="shared" si="4"/>
        <v>0</v>
      </c>
      <c r="G177" s="115">
        <v>620.18662727476192</v>
      </c>
      <c r="H177" s="115">
        <v>310.09331107458007</v>
      </c>
      <c r="I177" s="116">
        <f t="shared" si="5"/>
        <v>49.99999958676942</v>
      </c>
      <c r="J177" s="127"/>
      <c r="K177" s="115">
        <v>0</v>
      </c>
      <c r="L177" s="118">
        <v>310.09331107458007</v>
      </c>
      <c r="M177" s="22"/>
      <c r="N177" s="39"/>
      <c r="P177" s="22"/>
      <c r="Q177" s="33"/>
    </row>
    <row r="178" spans="1:18" s="34" customFormat="1" ht="14.25" x14ac:dyDescent="0.25">
      <c r="A178" s="140">
        <v>207</v>
      </c>
      <c r="B178" s="122" t="s">
        <v>53</v>
      </c>
      <c r="C178" s="123" t="s">
        <v>479</v>
      </c>
      <c r="D178" s="115">
        <v>705.54050390476198</v>
      </c>
      <c r="E178" s="115">
        <v>705.54050390476198</v>
      </c>
      <c r="F178" s="116">
        <f t="shared" si="4"/>
        <v>0</v>
      </c>
      <c r="G178" s="115">
        <v>705.54050390476198</v>
      </c>
      <c r="H178" s="115">
        <v>434.30388779382002</v>
      </c>
      <c r="I178" s="116">
        <f t="shared" si="5"/>
        <v>61.556194915840713</v>
      </c>
      <c r="J178" s="127"/>
      <c r="K178" s="115">
        <v>0</v>
      </c>
      <c r="L178" s="118">
        <v>434.30388779382002</v>
      </c>
      <c r="M178" s="22"/>
      <c r="N178" s="39"/>
      <c r="P178" s="22"/>
      <c r="Q178" s="33"/>
    </row>
    <row r="179" spans="1:18" s="34" customFormat="1" ht="14.25" x14ac:dyDescent="0.25">
      <c r="A179" s="140">
        <v>208</v>
      </c>
      <c r="B179" s="122" t="s">
        <v>53</v>
      </c>
      <c r="C179" s="123" t="s">
        <v>340</v>
      </c>
      <c r="D179" s="115">
        <v>138.21357363000001</v>
      </c>
      <c r="E179" s="115">
        <v>138.21357363000001</v>
      </c>
      <c r="F179" s="116">
        <f t="shared" si="4"/>
        <v>0</v>
      </c>
      <c r="G179" s="115">
        <v>138.21357362999998</v>
      </c>
      <c r="H179" s="115">
        <v>92.142385903259935</v>
      </c>
      <c r="I179" s="116">
        <f t="shared" si="5"/>
        <v>66.666669186867708</v>
      </c>
      <c r="J179" s="127"/>
      <c r="K179" s="115">
        <v>0</v>
      </c>
      <c r="L179" s="118">
        <v>92.142385903259935</v>
      </c>
      <c r="M179" s="22"/>
      <c r="N179" s="39"/>
      <c r="P179" s="22"/>
      <c r="Q179" s="33"/>
    </row>
    <row r="180" spans="1:18" s="34" customFormat="1" ht="14.25" x14ac:dyDescent="0.25">
      <c r="A180" s="140">
        <v>209</v>
      </c>
      <c r="B180" s="122" t="s">
        <v>109</v>
      </c>
      <c r="C180" s="123" t="s">
        <v>553</v>
      </c>
      <c r="D180" s="115">
        <v>1957.367072435238</v>
      </c>
      <c r="E180" s="115">
        <v>1957.367072435238</v>
      </c>
      <c r="F180" s="116">
        <f t="shared" si="4"/>
        <v>0</v>
      </c>
      <c r="G180" s="115">
        <v>182.79335018476189</v>
      </c>
      <c r="H180" s="115">
        <v>1957.3670724352378</v>
      </c>
      <c r="I180" s="116">
        <f t="shared" si="5"/>
        <v>99.999999999999986</v>
      </c>
      <c r="J180" s="127"/>
      <c r="K180" s="115">
        <v>1533.7888464867779</v>
      </c>
      <c r="L180" s="118">
        <v>423.57822594846004</v>
      </c>
      <c r="M180" s="22"/>
      <c r="N180" s="39"/>
      <c r="P180" s="22"/>
      <c r="Q180" s="33"/>
      <c r="R180" s="56"/>
    </row>
    <row r="181" spans="1:18" s="34" customFormat="1" ht="14.25" x14ac:dyDescent="0.25">
      <c r="A181" s="140">
        <v>210</v>
      </c>
      <c r="B181" s="122" t="s">
        <v>92</v>
      </c>
      <c r="C181" s="123" t="s">
        <v>480</v>
      </c>
      <c r="D181" s="115">
        <v>2034.1966070276192</v>
      </c>
      <c r="E181" s="115">
        <v>2034.1966070276192</v>
      </c>
      <c r="F181" s="116">
        <f t="shared" si="4"/>
        <v>0</v>
      </c>
      <c r="G181" s="115">
        <v>2034.1966070276192</v>
      </c>
      <c r="H181" s="115">
        <v>1221.9242365968003</v>
      </c>
      <c r="I181" s="116">
        <f t="shared" si="5"/>
        <v>60.069131586168737</v>
      </c>
      <c r="J181" s="127"/>
      <c r="K181" s="115">
        <v>0</v>
      </c>
      <c r="L181" s="118">
        <v>1221.9242365968003</v>
      </c>
      <c r="M181" s="22"/>
      <c r="N181" s="39"/>
      <c r="P181" s="22"/>
      <c r="Q181" s="33"/>
    </row>
    <row r="182" spans="1:18" s="34" customFormat="1" ht="14.25" x14ac:dyDescent="0.25">
      <c r="A182" s="140">
        <v>211</v>
      </c>
      <c r="B182" s="122" t="s">
        <v>321</v>
      </c>
      <c r="C182" s="123" t="s">
        <v>401</v>
      </c>
      <c r="D182" s="115">
        <v>3120.1718460000002</v>
      </c>
      <c r="E182" s="115">
        <v>3033.8177632923812</v>
      </c>
      <c r="F182" s="116">
        <f t="shared" si="4"/>
        <v>-2.7676066245621485</v>
      </c>
      <c r="G182" s="115">
        <v>2669.488980012381</v>
      </c>
      <c r="H182" s="115">
        <v>1722.9415539382198</v>
      </c>
      <c r="I182" s="116">
        <f t="shared" si="5"/>
        <v>56.791201330050789</v>
      </c>
      <c r="J182" s="128"/>
      <c r="K182" s="115">
        <v>0</v>
      </c>
      <c r="L182" s="118">
        <v>1722.9415539382198</v>
      </c>
      <c r="M182" s="22"/>
      <c r="N182" s="39"/>
      <c r="P182" s="22"/>
      <c r="Q182" s="33"/>
    </row>
    <row r="183" spans="1:18" s="34" customFormat="1" ht="14.25" x14ac:dyDescent="0.25">
      <c r="A183" s="140">
        <v>212</v>
      </c>
      <c r="B183" s="122" t="s">
        <v>53</v>
      </c>
      <c r="C183" s="123" t="s">
        <v>402</v>
      </c>
      <c r="D183" s="115">
        <v>504.63606600000008</v>
      </c>
      <c r="E183" s="115">
        <v>504.63606600000008</v>
      </c>
      <c r="F183" s="116">
        <f t="shared" si="4"/>
        <v>0</v>
      </c>
      <c r="G183" s="115">
        <v>504.63606599999997</v>
      </c>
      <c r="H183" s="115">
        <v>504.63606600000014</v>
      </c>
      <c r="I183" s="116">
        <f t="shared" si="5"/>
        <v>100.00000000000003</v>
      </c>
      <c r="J183" s="127"/>
      <c r="K183" s="115">
        <v>155.72043637854006</v>
      </c>
      <c r="L183" s="118">
        <v>348.91562962146008</v>
      </c>
      <c r="M183" s="22"/>
      <c r="N183" s="39"/>
      <c r="P183" s="22"/>
      <c r="Q183" s="33"/>
      <c r="R183" s="56"/>
    </row>
    <row r="184" spans="1:18" s="34" customFormat="1" ht="14.25" x14ac:dyDescent="0.25">
      <c r="A184" s="140">
        <v>213</v>
      </c>
      <c r="B184" s="122" t="s">
        <v>53</v>
      </c>
      <c r="C184" s="123" t="s">
        <v>474</v>
      </c>
      <c r="D184" s="115">
        <v>1720.2957099952382</v>
      </c>
      <c r="E184" s="115">
        <v>1720.2957099952382</v>
      </c>
      <c r="F184" s="116">
        <f t="shared" si="4"/>
        <v>0</v>
      </c>
      <c r="G184" s="115">
        <v>322.45945841999998</v>
      </c>
      <c r="H184" s="115">
        <v>1720.2957099952384</v>
      </c>
      <c r="I184" s="116">
        <f t="shared" si="5"/>
        <v>100.00000000000003</v>
      </c>
      <c r="J184" s="127"/>
      <c r="K184" s="115">
        <v>1444.8593837937185</v>
      </c>
      <c r="L184" s="118">
        <v>275.43632620151999</v>
      </c>
      <c r="M184" s="22"/>
      <c r="N184" s="39"/>
      <c r="P184" s="22"/>
      <c r="Q184" s="33"/>
      <c r="R184" s="56"/>
    </row>
    <row r="185" spans="1:18" s="34" customFormat="1" ht="14.25" x14ac:dyDescent="0.25">
      <c r="A185" s="140">
        <v>214</v>
      </c>
      <c r="B185" s="122" t="s">
        <v>109</v>
      </c>
      <c r="C185" s="123" t="s">
        <v>554</v>
      </c>
      <c r="D185" s="115">
        <v>3548.0928974647618</v>
      </c>
      <c r="E185" s="115">
        <v>3548.0928974647618</v>
      </c>
      <c r="F185" s="116">
        <f t="shared" si="4"/>
        <v>0</v>
      </c>
      <c r="G185" s="115">
        <v>393.41206640999997</v>
      </c>
      <c r="H185" s="115">
        <v>3548.0928974647613</v>
      </c>
      <c r="I185" s="116">
        <f t="shared" si="5"/>
        <v>99.999999999999986</v>
      </c>
      <c r="J185" s="127"/>
      <c r="K185" s="115">
        <v>2657.1814502534817</v>
      </c>
      <c r="L185" s="118">
        <v>890.91144721127989</v>
      </c>
      <c r="M185" s="22"/>
      <c r="N185" s="39"/>
      <c r="P185" s="22"/>
      <c r="Q185" s="33"/>
      <c r="R185" s="56"/>
    </row>
    <row r="186" spans="1:18" s="34" customFormat="1" ht="14.25" x14ac:dyDescent="0.25">
      <c r="A186" s="140">
        <v>215</v>
      </c>
      <c r="B186" s="122" t="s">
        <v>321</v>
      </c>
      <c r="C186" s="123" t="s">
        <v>127</v>
      </c>
      <c r="D186" s="115">
        <v>750.60328200000004</v>
      </c>
      <c r="E186" s="115">
        <v>750.60328200000004</v>
      </c>
      <c r="F186" s="116">
        <f t="shared" si="4"/>
        <v>0</v>
      </c>
      <c r="G186" s="115">
        <v>682.5437468823809</v>
      </c>
      <c r="H186" s="115">
        <v>750.60328200000004</v>
      </c>
      <c r="I186" s="116">
        <f t="shared" si="5"/>
        <v>100</v>
      </c>
      <c r="J186" s="127"/>
      <c r="K186" s="115">
        <v>346.19297756208005</v>
      </c>
      <c r="L186" s="118">
        <v>404.41030443791999</v>
      </c>
      <c r="M186" s="22"/>
      <c r="N186" s="39"/>
      <c r="P186" s="22"/>
      <c r="Q186" s="33"/>
      <c r="R186" s="56"/>
    </row>
    <row r="187" spans="1:18" s="34" customFormat="1" ht="14.25" x14ac:dyDescent="0.25">
      <c r="A187" s="140">
        <v>216</v>
      </c>
      <c r="B187" s="122" t="s">
        <v>324</v>
      </c>
      <c r="C187" s="123" t="s">
        <v>341</v>
      </c>
      <c r="D187" s="115">
        <v>2215.9567980000002</v>
      </c>
      <c r="E187" s="115">
        <v>2215.9567980000002</v>
      </c>
      <c r="F187" s="116">
        <f t="shared" si="4"/>
        <v>0</v>
      </c>
      <c r="G187" s="115">
        <v>2215.9402250647622</v>
      </c>
      <c r="H187" s="115">
        <v>2215.9567980000002</v>
      </c>
      <c r="I187" s="116">
        <f t="shared" si="5"/>
        <v>100</v>
      </c>
      <c r="J187" s="127"/>
      <c r="K187" s="115">
        <v>2045.7057785729401</v>
      </c>
      <c r="L187" s="118">
        <v>170.25101942705999</v>
      </c>
      <c r="M187" s="22"/>
      <c r="N187" s="39"/>
      <c r="P187" s="22"/>
      <c r="Q187" s="33"/>
      <c r="R187" s="56"/>
    </row>
    <row r="188" spans="1:18" s="34" customFormat="1" ht="14.25" x14ac:dyDescent="0.25">
      <c r="A188" s="140">
        <v>217</v>
      </c>
      <c r="B188" s="122" t="s">
        <v>78</v>
      </c>
      <c r="C188" s="123" t="s">
        <v>145</v>
      </c>
      <c r="D188" s="115">
        <v>2336.291166</v>
      </c>
      <c r="E188" s="115">
        <v>2336.291166</v>
      </c>
      <c r="F188" s="116">
        <f t="shared" si="4"/>
        <v>0</v>
      </c>
      <c r="G188" s="115">
        <v>2334.9329737747621</v>
      </c>
      <c r="H188" s="115">
        <v>2176.9183120660805</v>
      </c>
      <c r="I188" s="116">
        <f t="shared" si="5"/>
        <v>93.178382204527011</v>
      </c>
      <c r="J188" s="127"/>
      <c r="K188" s="115">
        <v>0</v>
      </c>
      <c r="L188" s="118">
        <v>2176.9183120660805</v>
      </c>
      <c r="M188" s="22"/>
      <c r="N188" s="39"/>
      <c r="P188" s="22"/>
      <c r="Q188" s="33"/>
    </row>
    <row r="189" spans="1:18" s="34" customFormat="1" ht="14.25" x14ac:dyDescent="0.25">
      <c r="A189" s="140">
        <v>218</v>
      </c>
      <c r="B189" s="122" t="s">
        <v>49</v>
      </c>
      <c r="C189" s="123" t="s">
        <v>403</v>
      </c>
      <c r="D189" s="115">
        <v>576.46180415476192</v>
      </c>
      <c r="E189" s="115">
        <v>576.46180415476192</v>
      </c>
      <c r="F189" s="116">
        <f t="shared" si="4"/>
        <v>0</v>
      </c>
      <c r="G189" s="115">
        <v>576.46180415476192</v>
      </c>
      <c r="H189" s="115">
        <v>358.49579467811998</v>
      </c>
      <c r="I189" s="116">
        <f t="shared" si="5"/>
        <v>62.188993632243339</v>
      </c>
      <c r="J189" s="127"/>
      <c r="K189" s="115">
        <v>0</v>
      </c>
      <c r="L189" s="118">
        <v>358.49579467811998</v>
      </c>
      <c r="M189" s="22"/>
      <c r="N189" s="39"/>
      <c r="P189" s="22"/>
      <c r="Q189" s="33"/>
    </row>
    <row r="190" spans="1:18" s="34" customFormat="1" ht="14.25" x14ac:dyDescent="0.25">
      <c r="A190" s="140">
        <v>219</v>
      </c>
      <c r="B190" s="122" t="s">
        <v>321</v>
      </c>
      <c r="C190" s="123" t="s">
        <v>481</v>
      </c>
      <c r="D190" s="115">
        <v>626.13093311476189</v>
      </c>
      <c r="E190" s="115">
        <v>626.13093311476189</v>
      </c>
      <c r="F190" s="116">
        <f t="shared" si="4"/>
        <v>0</v>
      </c>
      <c r="G190" s="115">
        <v>626.130933114762</v>
      </c>
      <c r="H190" s="115">
        <v>469.59819827315994</v>
      </c>
      <c r="I190" s="116">
        <f t="shared" si="5"/>
        <v>74.99999975038584</v>
      </c>
      <c r="J190" s="127"/>
      <c r="K190" s="115">
        <v>0</v>
      </c>
      <c r="L190" s="118">
        <v>469.59819827315994</v>
      </c>
      <c r="M190" s="22"/>
      <c r="N190" s="39"/>
      <c r="P190" s="22"/>
      <c r="Q190" s="33"/>
    </row>
    <row r="191" spans="1:18" s="34" customFormat="1" ht="14.25" x14ac:dyDescent="0.25">
      <c r="A191" s="140">
        <v>222</v>
      </c>
      <c r="B191" s="122" t="s">
        <v>342</v>
      </c>
      <c r="C191" s="123" t="s">
        <v>555</v>
      </c>
      <c r="D191" s="115">
        <v>15589.526370000001</v>
      </c>
      <c r="E191" s="115">
        <v>15589.526370000001</v>
      </c>
      <c r="F191" s="116">
        <f t="shared" si="4"/>
        <v>0</v>
      </c>
      <c r="G191" s="115">
        <v>14442.49957161</v>
      </c>
      <c r="H191" s="115">
        <v>15589.526370000001</v>
      </c>
      <c r="I191" s="116">
        <f t="shared" si="5"/>
        <v>100</v>
      </c>
      <c r="J191" s="127"/>
      <c r="K191" s="115">
        <v>2891.0589381332993</v>
      </c>
      <c r="L191" s="118">
        <v>12698.467431866702</v>
      </c>
      <c r="M191" s="22"/>
      <c r="N191" s="39"/>
      <c r="P191" s="22"/>
      <c r="Q191" s="33"/>
      <c r="R191" s="56"/>
    </row>
    <row r="192" spans="1:18" s="34" customFormat="1" ht="14.25" x14ac:dyDescent="0.25">
      <c r="A192" s="140">
        <v>223</v>
      </c>
      <c r="B192" s="122" t="s">
        <v>49</v>
      </c>
      <c r="C192" s="123" t="s">
        <v>482</v>
      </c>
      <c r="D192" s="115">
        <v>63.743024892380966</v>
      </c>
      <c r="E192" s="115">
        <v>63.743024892380966</v>
      </c>
      <c r="F192" s="116">
        <f t="shared" si="4"/>
        <v>0</v>
      </c>
      <c r="G192" s="115">
        <v>63.743024892380951</v>
      </c>
      <c r="H192" s="115">
        <v>44.587385050560002</v>
      </c>
      <c r="I192" s="116">
        <f t="shared" si="5"/>
        <v>69.948649481002917</v>
      </c>
      <c r="J192" s="127"/>
      <c r="K192" s="115">
        <v>0</v>
      </c>
      <c r="L192" s="118">
        <v>44.587385050560002</v>
      </c>
      <c r="M192" s="22"/>
      <c r="N192" s="39"/>
      <c r="P192" s="22"/>
      <c r="Q192" s="33"/>
    </row>
    <row r="193" spans="1:18" s="34" customFormat="1" ht="14.25" x14ac:dyDescent="0.25">
      <c r="A193" s="140">
        <v>225</v>
      </c>
      <c r="B193" s="122" t="s">
        <v>49</v>
      </c>
      <c r="C193" s="123" t="s">
        <v>146</v>
      </c>
      <c r="D193" s="115">
        <v>18.235028112093023</v>
      </c>
      <c r="E193" s="115">
        <v>18.235028465238095</v>
      </c>
      <c r="F193" s="116">
        <f t="shared" si="4"/>
        <v>1.9366302552725756E-6</v>
      </c>
      <c r="G193" s="115">
        <v>18.235028465238095</v>
      </c>
      <c r="H193" s="115">
        <v>11.852770406399999</v>
      </c>
      <c r="I193" s="116">
        <f t="shared" si="5"/>
        <v>65.000010441416322</v>
      </c>
      <c r="J193" s="127"/>
      <c r="K193" s="115">
        <v>0</v>
      </c>
      <c r="L193" s="118">
        <v>11.852770406399999</v>
      </c>
      <c r="M193" s="22"/>
      <c r="N193" s="39"/>
      <c r="P193" s="22"/>
      <c r="Q193" s="33"/>
    </row>
    <row r="194" spans="1:18" s="34" customFormat="1" ht="14.25" x14ac:dyDescent="0.25">
      <c r="A194" s="140">
        <v>226</v>
      </c>
      <c r="B194" s="122" t="s">
        <v>41</v>
      </c>
      <c r="C194" s="123" t="s">
        <v>147</v>
      </c>
      <c r="D194" s="115">
        <v>373.32854592000001</v>
      </c>
      <c r="E194" s="115">
        <v>373.32854592000001</v>
      </c>
      <c r="F194" s="116">
        <f t="shared" si="4"/>
        <v>0</v>
      </c>
      <c r="G194" s="115">
        <v>372.21821999999997</v>
      </c>
      <c r="H194" s="115">
        <v>372.21822000000003</v>
      </c>
      <c r="I194" s="116">
        <f t="shared" si="5"/>
        <v>99.70258745758008</v>
      </c>
      <c r="J194" s="127"/>
      <c r="K194" s="115">
        <v>372.21822000000003</v>
      </c>
      <c r="L194" s="118">
        <v>0</v>
      </c>
      <c r="M194" s="22"/>
      <c r="N194" s="39"/>
      <c r="P194" s="22"/>
      <c r="Q194" s="33"/>
      <c r="R194" s="56"/>
    </row>
    <row r="195" spans="1:18" s="34" customFormat="1" ht="14.25" x14ac:dyDescent="0.25">
      <c r="A195" s="140">
        <v>227</v>
      </c>
      <c r="B195" s="122" t="s">
        <v>37</v>
      </c>
      <c r="C195" s="123" t="s">
        <v>148</v>
      </c>
      <c r="D195" s="115">
        <v>1568.1938490004652</v>
      </c>
      <c r="E195" s="115">
        <v>1560.9998220247619</v>
      </c>
      <c r="F195" s="116">
        <f t="shared" si="4"/>
        <v>-0.45874602685685772</v>
      </c>
      <c r="G195" s="115">
        <v>1560.9998220247619</v>
      </c>
      <c r="H195" s="115">
        <v>1314.52616055354</v>
      </c>
      <c r="I195" s="116">
        <f t="shared" si="5"/>
        <v>84.210525972288536</v>
      </c>
      <c r="J195" s="127"/>
      <c r="K195" s="115">
        <v>0</v>
      </c>
      <c r="L195" s="118">
        <v>1314.52616055354</v>
      </c>
      <c r="M195" s="22"/>
      <c r="N195" s="39"/>
      <c r="P195" s="22"/>
      <c r="Q195" s="33"/>
    </row>
    <row r="196" spans="1:18" s="34" customFormat="1" ht="14.25" x14ac:dyDescent="0.25">
      <c r="A196" s="140">
        <v>228</v>
      </c>
      <c r="B196" s="129" t="s">
        <v>49</v>
      </c>
      <c r="C196" s="123" t="s">
        <v>485</v>
      </c>
      <c r="D196" s="115">
        <v>295.03165650046515</v>
      </c>
      <c r="E196" s="115">
        <v>287.07033696523808</v>
      </c>
      <c r="F196" s="116">
        <f t="shared" si="4"/>
        <v>-2.6984628123167198</v>
      </c>
      <c r="G196" s="115">
        <v>287.07033696523814</v>
      </c>
      <c r="H196" s="115">
        <v>226.83143403888008</v>
      </c>
      <c r="I196" s="116">
        <f t="shared" si="5"/>
        <v>79.015977908698915</v>
      </c>
      <c r="J196" s="127"/>
      <c r="K196" s="115">
        <v>0</v>
      </c>
      <c r="L196" s="118">
        <v>226.83143403888008</v>
      </c>
      <c r="M196" s="22"/>
      <c r="N196" s="39"/>
      <c r="P196" s="22"/>
      <c r="Q196" s="33"/>
    </row>
    <row r="197" spans="1:18" s="34" customFormat="1" ht="14.25" x14ac:dyDescent="0.25">
      <c r="A197" s="140">
        <v>229</v>
      </c>
      <c r="B197" s="129" t="s">
        <v>404</v>
      </c>
      <c r="C197" s="123" t="s">
        <v>149</v>
      </c>
      <c r="D197" s="115">
        <v>3305.0509875720932</v>
      </c>
      <c r="E197" s="115">
        <v>2419.7937389999997</v>
      </c>
      <c r="F197" s="116">
        <f t="shared" si="4"/>
        <v>-26.784980077490658</v>
      </c>
      <c r="G197" s="115">
        <v>2419.7937389999997</v>
      </c>
      <c r="H197" s="115">
        <v>2419.7937389999997</v>
      </c>
      <c r="I197" s="116">
        <f t="shared" si="5"/>
        <v>100</v>
      </c>
      <c r="J197" s="127"/>
      <c r="K197" s="115">
        <v>1057.9567082977196</v>
      </c>
      <c r="L197" s="118">
        <v>1361.8370307022799</v>
      </c>
      <c r="M197" s="22"/>
      <c r="N197" s="39"/>
      <c r="P197" s="22"/>
      <c r="Q197" s="33"/>
      <c r="R197" s="56"/>
    </row>
    <row r="198" spans="1:18" s="34" customFormat="1" ht="14.25" x14ac:dyDescent="0.25">
      <c r="A198" s="140">
        <v>231</v>
      </c>
      <c r="B198" s="122" t="s">
        <v>92</v>
      </c>
      <c r="C198" s="123" t="s">
        <v>405</v>
      </c>
      <c r="D198" s="115">
        <v>642.10100855999997</v>
      </c>
      <c r="E198" s="115">
        <v>642.10100856000008</v>
      </c>
      <c r="F198" s="116">
        <f t="shared" si="4"/>
        <v>0</v>
      </c>
      <c r="G198" s="115">
        <v>94.474576842380955</v>
      </c>
      <c r="H198" s="115">
        <v>642.10100856000008</v>
      </c>
      <c r="I198" s="116">
        <f t="shared" si="5"/>
        <v>100</v>
      </c>
      <c r="J198" s="127"/>
      <c r="K198" s="115">
        <v>590.13999219846005</v>
      </c>
      <c r="L198" s="118">
        <v>51.96101636153999</v>
      </c>
      <c r="M198" s="22"/>
      <c r="N198" s="39"/>
      <c r="P198" s="22"/>
      <c r="Q198" s="33"/>
      <c r="R198" s="56"/>
    </row>
    <row r="199" spans="1:18" s="34" customFormat="1" ht="14.25" x14ac:dyDescent="0.25">
      <c r="A199" s="140">
        <v>233</v>
      </c>
      <c r="B199" s="122" t="s">
        <v>92</v>
      </c>
      <c r="C199" s="123" t="s">
        <v>150</v>
      </c>
      <c r="D199" s="115">
        <v>126.22851466238095</v>
      </c>
      <c r="E199" s="115">
        <v>126.22851466238095</v>
      </c>
      <c r="F199" s="116">
        <f t="shared" si="4"/>
        <v>0</v>
      </c>
      <c r="G199" s="115">
        <v>126.22851466238097</v>
      </c>
      <c r="H199" s="115">
        <v>69.425681279460008</v>
      </c>
      <c r="I199" s="116">
        <f t="shared" si="5"/>
        <v>54.999998586017185</v>
      </c>
      <c r="J199" s="127"/>
      <c r="K199" s="115">
        <v>0</v>
      </c>
      <c r="L199" s="118">
        <v>69.425681279460008</v>
      </c>
      <c r="M199" s="22"/>
      <c r="N199" s="39"/>
      <c r="P199" s="22"/>
      <c r="Q199" s="33"/>
    </row>
    <row r="200" spans="1:18" s="34" customFormat="1" ht="14.25" x14ac:dyDescent="0.25">
      <c r="A200" s="140">
        <v>235</v>
      </c>
      <c r="B200" s="122" t="s">
        <v>41</v>
      </c>
      <c r="C200" s="123" t="s">
        <v>151</v>
      </c>
      <c r="D200" s="115">
        <v>1483.5013403152382</v>
      </c>
      <c r="E200" s="115">
        <v>1483.5013403152382</v>
      </c>
      <c r="F200" s="116">
        <f t="shared" ref="F200:F232" si="6">E200/D200*100-100</f>
        <v>0</v>
      </c>
      <c r="G200" s="115">
        <v>1341.8175998647621</v>
      </c>
      <c r="H200" s="115">
        <v>1373.2112382740399</v>
      </c>
      <c r="I200" s="116">
        <f t="shared" si="5"/>
        <v>92.565554270563581</v>
      </c>
      <c r="J200" s="127"/>
      <c r="K200" s="115">
        <v>0</v>
      </c>
      <c r="L200" s="118">
        <v>1373.2112382740399</v>
      </c>
      <c r="M200" s="22"/>
      <c r="N200" s="39"/>
      <c r="P200" s="22"/>
      <c r="Q200" s="33"/>
      <c r="R200" s="56"/>
    </row>
    <row r="201" spans="1:18" s="34" customFormat="1" ht="14.25" x14ac:dyDescent="0.25">
      <c r="A201" s="140">
        <v>236</v>
      </c>
      <c r="B201" s="122" t="s">
        <v>41</v>
      </c>
      <c r="C201" s="123" t="s">
        <v>486</v>
      </c>
      <c r="D201" s="115">
        <v>1352.5763842747619</v>
      </c>
      <c r="E201" s="115">
        <v>1352.5763842747619</v>
      </c>
      <c r="F201" s="116">
        <f t="shared" si="6"/>
        <v>0</v>
      </c>
      <c r="G201" s="115">
        <v>1352.5763842747619</v>
      </c>
      <c r="H201" s="115">
        <v>1014.4322937078001</v>
      </c>
      <c r="I201" s="116">
        <f t="shared" ref="I201:I232" si="7">+H201/E201*100</f>
        <v>75.000000406759185</v>
      </c>
      <c r="J201" s="127"/>
      <c r="K201" s="115">
        <v>0</v>
      </c>
      <c r="L201" s="118">
        <v>1014.4322937078001</v>
      </c>
      <c r="M201" s="22"/>
      <c r="N201" s="39"/>
      <c r="P201" s="22"/>
      <c r="Q201" s="33"/>
    </row>
    <row r="202" spans="1:18" s="34" customFormat="1" ht="14.25" x14ac:dyDescent="0.25">
      <c r="A202" s="140">
        <v>242</v>
      </c>
      <c r="B202" s="122" t="s">
        <v>53</v>
      </c>
      <c r="C202" s="123" t="s">
        <v>152</v>
      </c>
      <c r="D202" s="115">
        <v>786.59787277238092</v>
      </c>
      <c r="E202" s="115">
        <v>786.59787277238092</v>
      </c>
      <c r="F202" s="116">
        <f t="shared" si="6"/>
        <v>0</v>
      </c>
      <c r="G202" s="115">
        <v>212.18376877238097</v>
      </c>
      <c r="H202" s="115">
        <v>786.59787277238092</v>
      </c>
      <c r="I202" s="116">
        <f t="shared" si="7"/>
        <v>100</v>
      </c>
      <c r="J202" s="127"/>
      <c r="K202" s="115">
        <v>645.14202882890083</v>
      </c>
      <c r="L202" s="118">
        <v>141.45584394348003</v>
      </c>
      <c r="M202" s="22"/>
      <c r="N202" s="39"/>
      <c r="P202" s="22"/>
      <c r="Q202" s="33"/>
      <c r="R202" s="56"/>
    </row>
    <row r="203" spans="1:18" s="34" customFormat="1" ht="14.25" x14ac:dyDescent="0.25">
      <c r="A203" s="140">
        <v>243</v>
      </c>
      <c r="B203" s="122" t="s">
        <v>53</v>
      </c>
      <c r="C203" s="123" t="s">
        <v>556</v>
      </c>
      <c r="D203" s="115">
        <v>1934.5959119823808</v>
      </c>
      <c r="E203" s="115">
        <v>1934.5959119823808</v>
      </c>
      <c r="F203" s="116">
        <f t="shared" si="6"/>
        <v>0</v>
      </c>
      <c r="G203" s="115">
        <v>76.851935154761904</v>
      </c>
      <c r="H203" s="115">
        <v>1934.5959119823808</v>
      </c>
      <c r="I203" s="116">
        <f t="shared" si="7"/>
        <v>100</v>
      </c>
      <c r="J203" s="127"/>
      <c r="K203" s="115">
        <v>1742.6485365359608</v>
      </c>
      <c r="L203" s="118">
        <v>191.94737544642001</v>
      </c>
      <c r="M203" s="22"/>
      <c r="N203" s="39"/>
      <c r="P203" s="22"/>
      <c r="Q203" s="33"/>
      <c r="R203" s="56"/>
    </row>
    <row r="204" spans="1:18" s="34" customFormat="1" ht="14.25" x14ac:dyDescent="0.25">
      <c r="A204" s="140">
        <v>244</v>
      </c>
      <c r="B204" s="122" t="s">
        <v>53</v>
      </c>
      <c r="C204" s="123" t="s">
        <v>343</v>
      </c>
      <c r="D204" s="115">
        <v>1381.0572164452383</v>
      </c>
      <c r="E204" s="115">
        <v>1381.0572164452383</v>
      </c>
      <c r="F204" s="116">
        <f t="shared" si="6"/>
        <v>0</v>
      </c>
      <c r="G204" s="115">
        <v>365.34338379523814</v>
      </c>
      <c r="H204" s="115">
        <v>1381.0572164452383</v>
      </c>
      <c r="I204" s="116">
        <f t="shared" si="7"/>
        <v>100</v>
      </c>
      <c r="J204" s="127"/>
      <c r="K204" s="115">
        <v>749.11421148295813</v>
      </c>
      <c r="L204" s="118">
        <v>631.94300496228004</v>
      </c>
      <c r="M204" s="22"/>
      <c r="N204" s="39"/>
      <c r="P204" s="22"/>
      <c r="Q204" s="33"/>
      <c r="R204" s="56"/>
    </row>
    <row r="205" spans="1:18" s="34" customFormat="1" ht="14.25" x14ac:dyDescent="0.25">
      <c r="A205" s="140">
        <v>245</v>
      </c>
      <c r="B205" s="122" t="s">
        <v>53</v>
      </c>
      <c r="C205" s="123" t="s">
        <v>557</v>
      </c>
      <c r="D205" s="115">
        <v>1374.372049704762</v>
      </c>
      <c r="E205" s="115">
        <v>1374.372049704762</v>
      </c>
      <c r="F205" s="116">
        <f t="shared" si="6"/>
        <v>0</v>
      </c>
      <c r="G205" s="115">
        <v>200.4740403652381</v>
      </c>
      <c r="H205" s="115">
        <v>1374.372049704762</v>
      </c>
      <c r="I205" s="116">
        <f t="shared" si="7"/>
        <v>100</v>
      </c>
      <c r="J205" s="127"/>
      <c r="K205" s="115">
        <v>1022.4499564145219</v>
      </c>
      <c r="L205" s="118">
        <v>351.92209329024001</v>
      </c>
      <c r="M205" s="22"/>
      <c r="N205" s="39"/>
      <c r="P205" s="22"/>
      <c r="Q205" s="33"/>
      <c r="R205" s="56"/>
    </row>
    <row r="206" spans="1:18" s="34" customFormat="1" ht="14.25" x14ac:dyDescent="0.25">
      <c r="A206" s="140">
        <v>247</v>
      </c>
      <c r="B206" s="122" t="s">
        <v>92</v>
      </c>
      <c r="C206" s="123" t="s">
        <v>487</v>
      </c>
      <c r="D206" s="115">
        <v>273.7593032516279</v>
      </c>
      <c r="E206" s="115">
        <v>284.26801458000006</v>
      </c>
      <c r="F206" s="116">
        <f t="shared" si="6"/>
        <v>3.8386682036200881</v>
      </c>
      <c r="G206" s="115">
        <v>284.26801458</v>
      </c>
      <c r="H206" s="115">
        <v>242.03605100466004</v>
      </c>
      <c r="I206" s="116">
        <f t="shared" si="7"/>
        <v>85.143610462915831</v>
      </c>
      <c r="J206" s="127"/>
      <c r="K206" s="115">
        <v>0</v>
      </c>
      <c r="L206" s="118">
        <v>242.03605100466004</v>
      </c>
      <c r="M206" s="22"/>
      <c r="N206" s="39"/>
      <c r="P206" s="22"/>
      <c r="Q206" s="33"/>
    </row>
    <row r="207" spans="1:18" s="34" customFormat="1" ht="14.25" x14ac:dyDescent="0.25">
      <c r="A207" s="140">
        <v>248</v>
      </c>
      <c r="B207" s="122" t="s">
        <v>92</v>
      </c>
      <c r="C207" s="123" t="s">
        <v>153</v>
      </c>
      <c r="D207" s="115">
        <v>1130.7332073962791</v>
      </c>
      <c r="E207" s="115">
        <v>958.38791416238098</v>
      </c>
      <c r="F207" s="116">
        <f t="shared" si="6"/>
        <v>-15.241906057641557</v>
      </c>
      <c r="G207" s="115">
        <v>914.23391416238098</v>
      </c>
      <c r="H207" s="115">
        <v>729.16953057101955</v>
      </c>
      <c r="I207" s="116">
        <f t="shared" si="7"/>
        <v>76.082922144140824</v>
      </c>
      <c r="J207" s="127"/>
      <c r="K207" s="115">
        <v>0</v>
      </c>
      <c r="L207" s="118">
        <v>729.16953057101955</v>
      </c>
      <c r="M207" s="22"/>
      <c r="N207" s="39"/>
      <c r="P207" s="22"/>
      <c r="Q207" s="33"/>
    </row>
    <row r="208" spans="1:18" s="34" customFormat="1" ht="14.25" x14ac:dyDescent="0.25">
      <c r="A208" s="140">
        <v>249</v>
      </c>
      <c r="B208" s="122" t="s">
        <v>92</v>
      </c>
      <c r="C208" s="123" t="s">
        <v>153</v>
      </c>
      <c r="D208" s="115">
        <v>854.83615800000007</v>
      </c>
      <c r="E208" s="115">
        <v>844.65364169476186</v>
      </c>
      <c r="F208" s="116">
        <f t="shared" si="6"/>
        <v>-1.1911658403712835</v>
      </c>
      <c r="G208" s="115">
        <v>660.56763877238097</v>
      </c>
      <c r="H208" s="115">
        <v>844.65364169476186</v>
      </c>
      <c r="I208" s="116">
        <f t="shared" si="7"/>
        <v>100</v>
      </c>
      <c r="J208" s="127"/>
      <c r="K208" s="115">
        <v>512.68799500714181</v>
      </c>
      <c r="L208" s="118">
        <v>331.96564668762005</v>
      </c>
      <c r="M208" s="22"/>
      <c r="N208" s="39"/>
      <c r="P208" s="22"/>
      <c r="Q208" s="33"/>
      <c r="R208" s="56"/>
    </row>
    <row r="209" spans="1:18" s="34" customFormat="1" ht="14.25" x14ac:dyDescent="0.25">
      <c r="A209" s="140">
        <v>250</v>
      </c>
      <c r="B209" s="122" t="s">
        <v>92</v>
      </c>
      <c r="C209" s="123" t="s">
        <v>483</v>
      </c>
      <c r="D209" s="115">
        <v>659.53490591476179</v>
      </c>
      <c r="E209" s="115">
        <v>659.53490591476179</v>
      </c>
      <c r="F209" s="116">
        <f t="shared" si="6"/>
        <v>0</v>
      </c>
      <c r="G209" s="115">
        <v>659.53490591476191</v>
      </c>
      <c r="H209" s="115">
        <v>501.37038567725989</v>
      </c>
      <c r="I209" s="116">
        <f t="shared" si="7"/>
        <v>76.018779473372859</v>
      </c>
      <c r="J209" s="127"/>
      <c r="K209" s="115">
        <v>0</v>
      </c>
      <c r="L209" s="118">
        <v>501.37038567725989</v>
      </c>
      <c r="M209" s="22"/>
      <c r="N209" s="39"/>
      <c r="P209" s="22"/>
      <c r="Q209" s="33"/>
    </row>
    <row r="210" spans="1:18" s="34" customFormat="1" ht="14.25" x14ac:dyDescent="0.25">
      <c r="A210" s="140">
        <v>251</v>
      </c>
      <c r="B210" s="122" t="s">
        <v>109</v>
      </c>
      <c r="C210" s="123" t="s">
        <v>475</v>
      </c>
      <c r="D210" s="115">
        <v>675.55300642761915</v>
      </c>
      <c r="E210" s="115">
        <v>675.55300642761915</v>
      </c>
      <c r="F210" s="116">
        <f t="shared" si="6"/>
        <v>0</v>
      </c>
      <c r="G210" s="115">
        <v>293.85134592000003</v>
      </c>
      <c r="H210" s="115">
        <v>675.55300642761904</v>
      </c>
      <c r="I210" s="116">
        <f t="shared" si="7"/>
        <v>99.999999999999972</v>
      </c>
      <c r="J210" s="127"/>
      <c r="K210" s="115">
        <v>536.35839435219907</v>
      </c>
      <c r="L210" s="118">
        <v>139.19461207542</v>
      </c>
      <c r="M210" s="22"/>
      <c r="N210" s="39"/>
      <c r="P210" s="22"/>
      <c r="Q210" s="33"/>
      <c r="R210" s="56"/>
    </row>
    <row r="211" spans="1:18" s="34" customFormat="1" ht="25.5" x14ac:dyDescent="0.25">
      <c r="A211" s="140">
        <v>252</v>
      </c>
      <c r="B211" s="122" t="s">
        <v>53</v>
      </c>
      <c r="C211" s="123" t="s">
        <v>406</v>
      </c>
      <c r="D211" s="115">
        <v>116.53145757</v>
      </c>
      <c r="E211" s="115">
        <v>116.53145757</v>
      </c>
      <c r="F211" s="116">
        <f t="shared" si="6"/>
        <v>0</v>
      </c>
      <c r="G211" s="115">
        <v>116.53145757</v>
      </c>
      <c r="H211" s="115">
        <v>73.598812549680005</v>
      </c>
      <c r="I211" s="116">
        <f t="shared" si="7"/>
        <v>63.157892370366589</v>
      </c>
      <c r="J211" s="127"/>
      <c r="K211" s="115">
        <v>0</v>
      </c>
      <c r="L211" s="118">
        <v>73.598812549680005</v>
      </c>
      <c r="M211" s="22"/>
      <c r="N211" s="39"/>
      <c r="P211" s="22"/>
      <c r="Q211" s="33"/>
    </row>
    <row r="212" spans="1:18" s="34" customFormat="1" ht="14.25" x14ac:dyDescent="0.25">
      <c r="A212" s="140">
        <v>253</v>
      </c>
      <c r="B212" s="122" t="s">
        <v>53</v>
      </c>
      <c r="C212" s="123" t="s">
        <v>476</v>
      </c>
      <c r="D212" s="115">
        <v>1204.111606835238</v>
      </c>
      <c r="E212" s="115">
        <v>1204.111606835238</v>
      </c>
      <c r="F212" s="116">
        <f t="shared" si="6"/>
        <v>0</v>
      </c>
      <c r="G212" s="115">
        <v>75.241006835238096</v>
      </c>
      <c r="H212" s="115">
        <v>1204.111606835238</v>
      </c>
      <c r="I212" s="116">
        <f t="shared" si="7"/>
        <v>100</v>
      </c>
      <c r="J212" s="127"/>
      <c r="K212" s="115">
        <v>1144.7108095532581</v>
      </c>
      <c r="L212" s="118">
        <v>59.400797281980005</v>
      </c>
      <c r="M212" s="22"/>
      <c r="N212" s="39"/>
      <c r="P212" s="22"/>
      <c r="Q212" s="33"/>
      <c r="R212" s="56"/>
    </row>
    <row r="213" spans="1:18" s="34" customFormat="1" ht="14.25" x14ac:dyDescent="0.25">
      <c r="A213" s="140">
        <v>258</v>
      </c>
      <c r="B213" s="122" t="s">
        <v>324</v>
      </c>
      <c r="C213" s="123" t="s">
        <v>154</v>
      </c>
      <c r="D213" s="115">
        <v>6338.3655719999997</v>
      </c>
      <c r="E213" s="115">
        <v>6338.3950080000004</v>
      </c>
      <c r="F213" s="116">
        <f t="shared" si="6"/>
        <v>4.6440994397300983E-4</v>
      </c>
      <c r="G213" s="115">
        <v>6338.3950080000004</v>
      </c>
      <c r="H213" s="115">
        <v>6338.3950080000004</v>
      </c>
      <c r="I213" s="116">
        <f t="shared" si="7"/>
        <v>100</v>
      </c>
      <c r="J213" s="127"/>
      <c r="K213" s="115">
        <v>6338.3950080000004</v>
      </c>
      <c r="L213" s="118">
        <v>0</v>
      </c>
      <c r="M213" s="22"/>
      <c r="N213" s="39"/>
      <c r="P213" s="22"/>
      <c r="Q213" s="33"/>
      <c r="R213" s="56"/>
    </row>
    <row r="214" spans="1:18" s="34" customFormat="1" ht="14.25" x14ac:dyDescent="0.25">
      <c r="A214" s="140">
        <v>259</v>
      </c>
      <c r="B214" s="122" t="s">
        <v>109</v>
      </c>
      <c r="C214" s="123" t="s">
        <v>488</v>
      </c>
      <c r="D214" s="115">
        <v>1375.8386400000002</v>
      </c>
      <c r="E214" s="115">
        <v>1375.8386400000002</v>
      </c>
      <c r="F214" s="116">
        <f t="shared" si="6"/>
        <v>0</v>
      </c>
      <c r="G214" s="115">
        <v>72.111694877619044</v>
      </c>
      <c r="H214" s="115">
        <v>1375.8386399999999</v>
      </c>
      <c r="I214" s="116">
        <f t="shared" si="7"/>
        <v>99.999999999999986</v>
      </c>
      <c r="J214" s="127"/>
      <c r="K214" s="115">
        <v>1309.83858617238</v>
      </c>
      <c r="L214" s="118">
        <v>66.000053827620007</v>
      </c>
      <c r="M214" s="22"/>
      <c r="N214" s="39"/>
      <c r="P214" s="22"/>
      <c r="Q214" s="33"/>
      <c r="R214" s="56"/>
    </row>
    <row r="215" spans="1:18" s="34" customFormat="1" ht="14.25" x14ac:dyDescent="0.25">
      <c r="A215" s="140">
        <v>260</v>
      </c>
      <c r="B215" s="122" t="s">
        <v>53</v>
      </c>
      <c r="C215" s="123" t="s">
        <v>352</v>
      </c>
      <c r="D215" s="115">
        <v>552.58731</v>
      </c>
      <c r="E215" s="115">
        <v>552.58731</v>
      </c>
      <c r="F215" s="116">
        <f t="shared" si="6"/>
        <v>0</v>
      </c>
      <c r="G215" s="115">
        <v>9.2281860000000009</v>
      </c>
      <c r="H215" s="115">
        <v>552.58731</v>
      </c>
      <c r="I215" s="116">
        <f t="shared" si="7"/>
        <v>100</v>
      </c>
      <c r="J215" s="127"/>
      <c r="K215" s="115">
        <v>544.74335189999999</v>
      </c>
      <c r="L215" s="118">
        <v>7.8439581000000009</v>
      </c>
      <c r="M215" s="22"/>
      <c r="N215" s="39"/>
      <c r="P215" s="22"/>
      <c r="Q215" s="33"/>
      <c r="R215" s="56"/>
    </row>
    <row r="216" spans="1:18" s="34" customFormat="1" ht="14.25" x14ac:dyDescent="0.25">
      <c r="A216" s="140">
        <v>261</v>
      </c>
      <c r="B216" s="122" t="s">
        <v>113</v>
      </c>
      <c r="C216" s="123" t="s">
        <v>155</v>
      </c>
      <c r="D216" s="115">
        <v>7436.4179749558143</v>
      </c>
      <c r="E216" s="115">
        <v>7436.4179754176193</v>
      </c>
      <c r="F216" s="116">
        <f t="shared" si="6"/>
        <v>6.2100582454149844E-9</v>
      </c>
      <c r="G216" s="115">
        <v>4709.0027437147619</v>
      </c>
      <c r="H216" s="115">
        <v>4709.0027437147619</v>
      </c>
      <c r="I216" s="116">
        <f t="shared" si="7"/>
        <v>63.323535057889359</v>
      </c>
      <c r="J216" s="127"/>
      <c r="K216" s="115">
        <v>4709.0027437147619</v>
      </c>
      <c r="L216" s="118">
        <v>0</v>
      </c>
      <c r="M216" s="22"/>
      <c r="N216" s="39"/>
      <c r="P216" s="22"/>
      <c r="Q216" s="33"/>
      <c r="R216" s="56"/>
    </row>
    <row r="217" spans="1:18" s="34" customFormat="1" ht="14.25" x14ac:dyDescent="0.25">
      <c r="A217" s="140">
        <v>262</v>
      </c>
      <c r="B217" s="122" t="s">
        <v>92</v>
      </c>
      <c r="C217" s="123" t="s">
        <v>407</v>
      </c>
      <c r="D217" s="115">
        <v>595.43140800000003</v>
      </c>
      <c r="E217" s="115">
        <v>595.43140800000003</v>
      </c>
      <c r="F217" s="116">
        <f t="shared" si="6"/>
        <v>0</v>
      </c>
      <c r="G217" s="115">
        <v>552.10670889523806</v>
      </c>
      <c r="H217" s="115">
        <v>480.47825547083994</v>
      </c>
      <c r="I217" s="116">
        <f t="shared" si="7"/>
        <v>80.694140251137028</v>
      </c>
      <c r="J217" s="127"/>
      <c r="K217" s="115">
        <v>0</v>
      </c>
      <c r="L217" s="118">
        <v>480.47825547083994</v>
      </c>
      <c r="M217" s="22"/>
      <c r="N217" s="39"/>
      <c r="P217" s="22"/>
      <c r="Q217" s="33"/>
    </row>
    <row r="218" spans="1:18" s="34" customFormat="1" ht="14.25" x14ac:dyDescent="0.25">
      <c r="A218" s="140">
        <v>264</v>
      </c>
      <c r="B218" s="122" t="s">
        <v>342</v>
      </c>
      <c r="C218" s="123" t="s">
        <v>156</v>
      </c>
      <c r="D218" s="115">
        <v>10833.936799289999</v>
      </c>
      <c r="E218" s="115">
        <v>10833.936799289999</v>
      </c>
      <c r="F218" s="116">
        <f t="shared" si="6"/>
        <v>0</v>
      </c>
      <c r="G218" s="115">
        <v>6472.7009526300008</v>
      </c>
      <c r="H218" s="115">
        <v>6472.7009532004649</v>
      </c>
      <c r="I218" s="116">
        <f t="shared" si="7"/>
        <v>59.744680748226742</v>
      </c>
      <c r="J218" s="127"/>
      <c r="K218" s="115">
        <v>6472.7009532004649</v>
      </c>
      <c r="L218" s="118">
        <v>0</v>
      </c>
      <c r="M218" s="22"/>
      <c r="N218" s="39"/>
      <c r="P218" s="22"/>
      <c r="Q218" s="33"/>
      <c r="R218" s="56"/>
    </row>
    <row r="219" spans="1:18" s="34" customFormat="1" ht="14.25" x14ac:dyDescent="0.25">
      <c r="A219" s="140">
        <v>267</v>
      </c>
      <c r="B219" s="122" t="s">
        <v>92</v>
      </c>
      <c r="C219" s="123" t="s">
        <v>408</v>
      </c>
      <c r="D219" s="115">
        <v>479.32110599999999</v>
      </c>
      <c r="E219" s="115">
        <v>509.919828</v>
      </c>
      <c r="F219" s="116">
        <f t="shared" si="6"/>
        <v>6.3837627045782597</v>
      </c>
      <c r="G219" s="115">
        <v>509.919828</v>
      </c>
      <c r="H219" s="115">
        <v>509.919828</v>
      </c>
      <c r="I219" s="116">
        <f t="shared" si="7"/>
        <v>100</v>
      </c>
      <c r="J219" s="127"/>
      <c r="K219" s="115">
        <v>498.39492841907997</v>
      </c>
      <c r="L219" s="118">
        <v>11.52489958092</v>
      </c>
      <c r="M219" s="22"/>
      <c r="N219" s="39"/>
      <c r="P219" s="22"/>
      <c r="Q219" s="33"/>
      <c r="R219" s="56"/>
    </row>
    <row r="220" spans="1:18" s="34" customFormat="1" ht="14.25" x14ac:dyDescent="0.25">
      <c r="A220" s="140">
        <v>268</v>
      </c>
      <c r="B220" s="122" t="s">
        <v>409</v>
      </c>
      <c r="C220" s="123" t="s">
        <v>157</v>
      </c>
      <c r="D220" s="115">
        <v>303.69474431999998</v>
      </c>
      <c r="E220" s="115">
        <v>303.69474432000004</v>
      </c>
      <c r="F220" s="116">
        <f t="shared" si="6"/>
        <v>0</v>
      </c>
      <c r="G220" s="115">
        <v>303.69474432000004</v>
      </c>
      <c r="H220" s="115">
        <v>303.69474432000004</v>
      </c>
      <c r="I220" s="116">
        <f t="shared" si="7"/>
        <v>100</v>
      </c>
      <c r="J220" s="127"/>
      <c r="K220" s="115">
        <v>303.69474432000004</v>
      </c>
      <c r="L220" s="118">
        <v>0</v>
      </c>
      <c r="M220" s="22"/>
      <c r="N220" s="39"/>
      <c r="P220" s="22"/>
      <c r="Q220" s="33"/>
      <c r="R220" s="56"/>
    </row>
    <row r="221" spans="1:18" s="34" customFormat="1" ht="14.25" x14ac:dyDescent="0.25">
      <c r="A221" s="140">
        <v>269</v>
      </c>
      <c r="B221" s="122" t="s">
        <v>49</v>
      </c>
      <c r="C221" s="123" t="s">
        <v>498</v>
      </c>
      <c r="D221" s="115">
        <v>42.820990739999999</v>
      </c>
      <c r="E221" s="115">
        <v>42.820990739999999</v>
      </c>
      <c r="F221" s="116">
        <f t="shared" si="6"/>
        <v>0</v>
      </c>
      <c r="G221" s="115">
        <v>42.820990739999999</v>
      </c>
      <c r="H221" s="115">
        <v>42.820990739999999</v>
      </c>
      <c r="I221" s="116">
        <f t="shared" si="7"/>
        <v>100</v>
      </c>
      <c r="J221" s="127"/>
      <c r="K221" s="115">
        <v>42.820990739999999</v>
      </c>
      <c r="L221" s="118">
        <v>0</v>
      </c>
      <c r="M221" s="22"/>
      <c r="N221" s="39"/>
      <c r="P221" s="22"/>
      <c r="Q221" s="33"/>
      <c r="R221" s="56"/>
    </row>
    <row r="222" spans="1:18" s="34" customFormat="1" ht="14.25" x14ac:dyDescent="0.25">
      <c r="A222" s="140">
        <v>273</v>
      </c>
      <c r="B222" s="122" t="s">
        <v>53</v>
      </c>
      <c r="C222" s="123" t="s">
        <v>410</v>
      </c>
      <c r="D222" s="115">
        <v>1518.691548</v>
      </c>
      <c r="E222" s="115">
        <v>1518.691548</v>
      </c>
      <c r="F222" s="116">
        <f t="shared" si="6"/>
        <v>0</v>
      </c>
      <c r="G222" s="115">
        <v>1518.691548</v>
      </c>
      <c r="H222" s="115">
        <v>1518.691548</v>
      </c>
      <c r="I222" s="116">
        <f t="shared" si="7"/>
        <v>100</v>
      </c>
      <c r="J222" s="127"/>
      <c r="K222" s="115">
        <v>1518.691548</v>
      </c>
      <c r="L222" s="118">
        <v>0</v>
      </c>
      <c r="M222" s="22"/>
      <c r="N222" s="39"/>
      <c r="P222" s="22"/>
      <c r="Q222" s="33"/>
      <c r="R222" s="56"/>
    </row>
    <row r="223" spans="1:18" s="34" customFormat="1" ht="14.25" x14ac:dyDescent="0.25">
      <c r="A223" s="140">
        <v>274</v>
      </c>
      <c r="B223" s="122" t="s">
        <v>53</v>
      </c>
      <c r="C223" s="123" t="s">
        <v>558</v>
      </c>
      <c r="D223" s="115">
        <v>4889.6738622599996</v>
      </c>
      <c r="E223" s="115">
        <v>4889.676467112381</v>
      </c>
      <c r="F223" s="116">
        <f t="shared" si="6"/>
        <v>5.3272517860136759E-5</v>
      </c>
      <c r="G223" s="115">
        <v>1392.1032962152381</v>
      </c>
      <c r="H223" s="115">
        <v>4889.6764671123801</v>
      </c>
      <c r="I223" s="116">
        <f t="shared" si="7"/>
        <v>99.999999999999972</v>
      </c>
      <c r="J223" s="127"/>
      <c r="K223" s="115">
        <v>4721.2886624455405</v>
      </c>
      <c r="L223" s="118">
        <v>168.38780466684</v>
      </c>
      <c r="M223" s="22"/>
      <c r="N223" s="39"/>
      <c r="P223" s="22"/>
      <c r="Q223" s="33"/>
      <c r="R223" s="56"/>
    </row>
    <row r="224" spans="1:18" s="34" customFormat="1" ht="14.25" x14ac:dyDescent="0.25">
      <c r="A224" s="140">
        <v>275</v>
      </c>
      <c r="B224" s="122" t="s">
        <v>37</v>
      </c>
      <c r="C224" s="123" t="s">
        <v>514</v>
      </c>
      <c r="D224" s="115">
        <v>1650.3015378120931</v>
      </c>
      <c r="E224" s="115">
        <v>1650.3015381652381</v>
      </c>
      <c r="F224" s="116">
        <f t="shared" si="6"/>
        <v>2.1398818716988899E-8</v>
      </c>
      <c r="G224" s="115">
        <v>1027.3163999999999</v>
      </c>
      <c r="H224" s="115">
        <v>1650.3015381652381</v>
      </c>
      <c r="I224" s="116">
        <f t="shared" si="7"/>
        <v>100</v>
      </c>
      <c r="J224" s="127"/>
      <c r="K224" s="115">
        <v>1650.3015381652381</v>
      </c>
      <c r="L224" s="118">
        <v>0</v>
      </c>
      <c r="M224" s="22"/>
      <c r="N224" s="39"/>
      <c r="P224" s="22"/>
      <c r="Q224" s="33"/>
      <c r="R224" s="56"/>
    </row>
    <row r="225" spans="1:18" s="34" customFormat="1" ht="14.25" x14ac:dyDescent="0.25">
      <c r="A225" s="140">
        <v>284</v>
      </c>
      <c r="B225" s="122" t="s">
        <v>109</v>
      </c>
      <c r="C225" s="123" t="s">
        <v>411</v>
      </c>
      <c r="D225" s="115">
        <v>2017.6908698637208</v>
      </c>
      <c r="E225" s="115">
        <v>1912.0876453799999</v>
      </c>
      <c r="F225" s="116">
        <f t="shared" si="6"/>
        <v>-5.2338654082750224</v>
      </c>
      <c r="G225" s="115">
        <v>1027.3163999999999</v>
      </c>
      <c r="H225" s="115">
        <v>1912.0876453799999</v>
      </c>
      <c r="I225" s="116">
        <f t="shared" si="7"/>
        <v>100</v>
      </c>
      <c r="J225" s="127"/>
      <c r="K225" s="115">
        <v>1912.0876453799999</v>
      </c>
      <c r="L225" s="118">
        <v>0</v>
      </c>
      <c r="M225" s="22"/>
      <c r="N225" s="39"/>
      <c r="P225" s="22"/>
      <c r="Q225" s="33"/>
      <c r="R225" s="56"/>
    </row>
    <row r="226" spans="1:18" s="34" customFormat="1" ht="14.25" x14ac:dyDescent="0.25">
      <c r="A226" s="140">
        <v>286</v>
      </c>
      <c r="B226" s="122" t="s">
        <v>41</v>
      </c>
      <c r="C226" s="123" t="s">
        <v>499</v>
      </c>
      <c r="D226" s="115">
        <v>1649.9267875147621</v>
      </c>
      <c r="E226" s="115">
        <v>1649.9267875147621</v>
      </c>
      <c r="F226" s="116">
        <f t="shared" si="6"/>
        <v>0</v>
      </c>
      <c r="G226" s="115">
        <v>1649.9267875147621</v>
      </c>
      <c r="H226" s="115">
        <v>1649.9267875147621</v>
      </c>
      <c r="I226" s="116">
        <f t="shared" si="7"/>
        <v>100</v>
      </c>
      <c r="J226" s="127"/>
      <c r="K226" s="115">
        <v>1649.9267875147621</v>
      </c>
      <c r="L226" s="118">
        <v>0</v>
      </c>
      <c r="M226" s="22"/>
      <c r="N226" s="39"/>
      <c r="P226" s="22"/>
      <c r="Q226" s="33"/>
      <c r="R226" s="56"/>
    </row>
    <row r="227" spans="1:18" s="34" customFormat="1" ht="14.25" x14ac:dyDescent="0.25">
      <c r="A227" s="140">
        <v>293</v>
      </c>
      <c r="B227" s="122" t="s">
        <v>92</v>
      </c>
      <c r="C227" s="123" t="s">
        <v>412</v>
      </c>
      <c r="D227" s="115">
        <v>1669.0212000000001</v>
      </c>
      <c r="E227" s="115">
        <v>1669.0211999999999</v>
      </c>
      <c r="F227" s="116">
        <f t="shared" si="6"/>
        <v>0</v>
      </c>
      <c r="G227" s="115">
        <v>1669.0211999999999</v>
      </c>
      <c r="H227" s="115">
        <v>1669.0212000000001</v>
      </c>
      <c r="I227" s="116">
        <f t="shared" si="7"/>
        <v>100.00000000000003</v>
      </c>
      <c r="J227" s="127"/>
      <c r="K227" s="115">
        <v>1669.0212000000001</v>
      </c>
      <c r="L227" s="118">
        <v>0</v>
      </c>
      <c r="M227" s="22"/>
      <c r="N227" s="39"/>
      <c r="P227" s="22"/>
      <c r="Q227" s="33"/>
      <c r="R227" s="56"/>
    </row>
    <row r="228" spans="1:18" s="34" customFormat="1" ht="14.25" x14ac:dyDescent="0.25">
      <c r="A228" s="140">
        <v>294</v>
      </c>
      <c r="B228" s="122" t="s">
        <v>321</v>
      </c>
      <c r="C228" s="123" t="s">
        <v>489</v>
      </c>
      <c r="D228" s="115">
        <v>1313.5962180000001</v>
      </c>
      <c r="E228" s="115">
        <v>1313.5962180000001</v>
      </c>
      <c r="F228" s="116">
        <f t="shared" si="6"/>
        <v>0</v>
      </c>
      <c r="G228" s="115">
        <v>771.13860070238104</v>
      </c>
      <c r="H228" s="115">
        <v>1313.5962180000001</v>
      </c>
      <c r="I228" s="116">
        <f t="shared" si="7"/>
        <v>100</v>
      </c>
      <c r="J228" s="127"/>
      <c r="K228" s="115">
        <v>917.38809571332013</v>
      </c>
      <c r="L228" s="118">
        <v>396.20812228668001</v>
      </c>
      <c r="M228" s="22"/>
      <c r="N228" s="39"/>
      <c r="P228" s="22"/>
      <c r="Q228" s="33"/>
      <c r="R228" s="56"/>
    </row>
    <row r="229" spans="1:18" s="34" customFormat="1" ht="25.5" x14ac:dyDescent="0.25">
      <c r="A229" s="140">
        <v>295</v>
      </c>
      <c r="B229" s="122" t="s">
        <v>92</v>
      </c>
      <c r="C229" s="123" t="s">
        <v>413</v>
      </c>
      <c r="D229" s="115">
        <v>357.66211799999996</v>
      </c>
      <c r="E229" s="115">
        <v>357.66211800000002</v>
      </c>
      <c r="F229" s="116">
        <f t="shared" si="6"/>
        <v>0</v>
      </c>
      <c r="G229" s="115">
        <v>301.59800285476194</v>
      </c>
      <c r="H229" s="115">
        <v>357.66211800000002</v>
      </c>
      <c r="I229" s="116">
        <f t="shared" si="7"/>
        <v>100</v>
      </c>
      <c r="J229" s="127"/>
      <c r="K229" s="115">
        <v>276.37136971950002</v>
      </c>
      <c r="L229" s="118">
        <v>81.290748280499997</v>
      </c>
      <c r="M229" s="22"/>
      <c r="N229" s="39"/>
      <c r="P229" s="22"/>
      <c r="Q229" s="33"/>
      <c r="R229" s="56"/>
    </row>
    <row r="230" spans="1:18" s="34" customFormat="1" ht="14.25" x14ac:dyDescent="0.25">
      <c r="A230" s="140">
        <v>305</v>
      </c>
      <c r="B230" s="122" t="s">
        <v>109</v>
      </c>
      <c r="C230" s="123" t="s">
        <v>414</v>
      </c>
      <c r="D230" s="115">
        <v>182.06165999999999</v>
      </c>
      <c r="E230" s="115">
        <v>158.33624400000002</v>
      </c>
      <c r="F230" s="116">
        <f t="shared" si="6"/>
        <v>-13.031527890056566</v>
      </c>
      <c r="G230" s="115">
        <v>158.33624400000002</v>
      </c>
      <c r="H230" s="115">
        <v>158.33624400000002</v>
      </c>
      <c r="I230" s="116">
        <f t="shared" si="7"/>
        <v>100</v>
      </c>
      <c r="J230" s="127"/>
      <c r="K230" s="115">
        <v>110.31169655946002</v>
      </c>
      <c r="L230" s="118">
        <v>48.024547440539997</v>
      </c>
      <c r="M230" s="22"/>
      <c r="N230" s="39"/>
      <c r="P230" s="22"/>
      <c r="Q230" s="33"/>
      <c r="R230" s="56"/>
    </row>
    <row r="231" spans="1:18" s="34" customFormat="1" ht="14.25" x14ac:dyDescent="0.25">
      <c r="A231" s="140">
        <v>306</v>
      </c>
      <c r="B231" s="122" t="s">
        <v>109</v>
      </c>
      <c r="C231" s="123" t="s">
        <v>500</v>
      </c>
      <c r="D231" s="115">
        <v>1051.6305359999999</v>
      </c>
      <c r="E231" s="115">
        <v>1108.294836</v>
      </c>
      <c r="F231" s="116">
        <f t="shared" si="6"/>
        <v>5.3882326596876453</v>
      </c>
      <c r="G231" s="115">
        <v>1108.294836</v>
      </c>
      <c r="H231" s="115">
        <v>1108.294836</v>
      </c>
      <c r="I231" s="116">
        <f t="shared" si="7"/>
        <v>100</v>
      </c>
      <c r="J231" s="127"/>
      <c r="K231" s="115">
        <v>1108.294836</v>
      </c>
      <c r="L231" s="118">
        <v>0</v>
      </c>
      <c r="M231" s="22"/>
      <c r="N231" s="39"/>
      <c r="P231" s="22"/>
      <c r="Q231" s="33"/>
      <c r="R231" s="56"/>
    </row>
    <row r="232" spans="1:18" s="34" customFormat="1" ht="25.5" x14ac:dyDescent="0.25">
      <c r="A232" s="140">
        <v>308</v>
      </c>
      <c r="B232" s="122" t="s">
        <v>92</v>
      </c>
      <c r="C232" s="123" t="s">
        <v>501</v>
      </c>
      <c r="D232" s="115">
        <v>683.66581800000006</v>
      </c>
      <c r="E232" s="115">
        <v>755.97535199999993</v>
      </c>
      <c r="F232" s="116">
        <f t="shared" si="6"/>
        <v>10.576736776388003</v>
      </c>
      <c r="G232" s="115">
        <v>755.97535199999993</v>
      </c>
      <c r="H232" s="115">
        <v>755.97535199999993</v>
      </c>
      <c r="I232" s="116">
        <f t="shared" si="7"/>
        <v>100</v>
      </c>
      <c r="J232" s="127"/>
      <c r="K232" s="115">
        <v>755.97535199999993</v>
      </c>
      <c r="L232" s="118">
        <v>0</v>
      </c>
      <c r="M232" s="22"/>
      <c r="N232" s="39"/>
      <c r="P232" s="22"/>
      <c r="Q232" s="33"/>
      <c r="R232" s="56"/>
    </row>
    <row r="233" spans="1:18" s="34" customFormat="1" ht="14.25" x14ac:dyDescent="0.25">
      <c r="A233" s="140"/>
      <c r="B233" s="130"/>
      <c r="C233" s="141"/>
      <c r="D233" s="115"/>
      <c r="E233" s="115"/>
      <c r="F233" s="116"/>
      <c r="G233" s="115"/>
      <c r="H233" s="115"/>
      <c r="I233" s="116"/>
      <c r="J233" s="127"/>
      <c r="K233" s="115"/>
      <c r="L233" s="118"/>
      <c r="M233" s="22"/>
      <c r="N233" s="39"/>
      <c r="P233" s="22"/>
    </row>
    <row r="234" spans="1:18" s="34" customFormat="1" ht="14.25" x14ac:dyDescent="0.25">
      <c r="A234" s="142" t="s">
        <v>344</v>
      </c>
      <c r="B234" s="142"/>
      <c r="C234" s="142"/>
      <c r="D234" s="110">
        <f>SUM(D235:D264)</f>
        <v>142590.6908726781</v>
      </c>
      <c r="E234" s="110">
        <f>SUM(E235:E264)</f>
        <v>142590.69087381905</v>
      </c>
      <c r="F234" s="111">
        <f t="shared" ref="F234:F264" si="8">E234/D234*100-100</f>
        <v>8.0015638559416402E-10</v>
      </c>
      <c r="G234" s="110">
        <f>SUM(G235:G264)</f>
        <v>141596.01842428427</v>
      </c>
      <c r="H234" s="110">
        <f>SUM(H235:H264)</f>
        <v>142590.69087381905</v>
      </c>
      <c r="I234" s="112">
        <f t="shared" ref="I234:I264" si="9">+H234/E234*100</f>
        <v>100</v>
      </c>
      <c r="J234" s="110"/>
      <c r="K234" s="110">
        <f>SUM(K235:K264)</f>
        <v>12164.167860407621</v>
      </c>
      <c r="L234" s="110">
        <f>SUM(L235:L264)</f>
        <v>130426.52301341142</v>
      </c>
      <c r="M234" s="22"/>
      <c r="N234" s="39"/>
      <c r="P234" s="22"/>
    </row>
    <row r="235" spans="1:18" s="34" customFormat="1" ht="14.25" x14ac:dyDescent="0.25">
      <c r="A235" s="139">
        <v>1</v>
      </c>
      <c r="B235" s="98" t="s">
        <v>158</v>
      </c>
      <c r="C235" s="114" t="s">
        <v>159</v>
      </c>
      <c r="D235" s="115">
        <v>5306.1333599999998</v>
      </c>
      <c r="E235" s="115">
        <v>5306.1333599999998</v>
      </c>
      <c r="F235" s="116">
        <f t="shared" si="8"/>
        <v>0</v>
      </c>
      <c r="G235" s="115">
        <v>5306.1333599999998</v>
      </c>
      <c r="H235" s="115">
        <f t="shared" ref="H235:H264" si="10">K235+L235</f>
        <v>5306.1333599999998</v>
      </c>
      <c r="I235" s="116">
        <f t="shared" si="9"/>
        <v>100</v>
      </c>
      <c r="J235" s="117"/>
      <c r="K235" s="115">
        <v>0</v>
      </c>
      <c r="L235" s="115">
        <v>5306.1333599999998</v>
      </c>
      <c r="M235" s="22"/>
      <c r="N235" s="39"/>
      <c r="P235" s="22"/>
    </row>
    <row r="236" spans="1:18" s="34" customFormat="1" ht="14.25" x14ac:dyDescent="0.25">
      <c r="A236" s="139">
        <v>2</v>
      </c>
      <c r="B236" s="98" t="s">
        <v>39</v>
      </c>
      <c r="C236" s="114" t="s">
        <v>345</v>
      </c>
      <c r="D236" s="115">
        <v>3794.8891199999998</v>
      </c>
      <c r="E236" s="115">
        <v>3794.8891200000003</v>
      </c>
      <c r="F236" s="116">
        <f t="shared" si="8"/>
        <v>0</v>
      </c>
      <c r="G236" s="115">
        <v>3794.8891199999998</v>
      </c>
      <c r="H236" s="115">
        <f t="shared" si="10"/>
        <v>3794.8891200000003</v>
      </c>
      <c r="I236" s="116">
        <f t="shared" si="9"/>
        <v>100</v>
      </c>
      <c r="J236" s="117"/>
      <c r="K236" s="115">
        <v>0</v>
      </c>
      <c r="L236" s="115">
        <v>3794.8891200000003</v>
      </c>
      <c r="M236" s="22"/>
      <c r="N236" s="39"/>
      <c r="P236" s="22"/>
    </row>
    <row r="237" spans="1:18" s="34" customFormat="1" ht="14.25" x14ac:dyDescent="0.25">
      <c r="A237" s="139">
        <v>3</v>
      </c>
      <c r="B237" s="98" t="s">
        <v>39</v>
      </c>
      <c r="C237" s="114" t="s">
        <v>160</v>
      </c>
      <c r="D237" s="115">
        <v>5404.30242</v>
      </c>
      <c r="E237" s="115">
        <v>5404.30242</v>
      </c>
      <c r="F237" s="116">
        <f t="shared" si="8"/>
        <v>0</v>
      </c>
      <c r="G237" s="115">
        <v>5404.30242</v>
      </c>
      <c r="H237" s="115">
        <f t="shared" si="10"/>
        <v>5404.30242</v>
      </c>
      <c r="I237" s="116">
        <f t="shared" si="9"/>
        <v>100</v>
      </c>
      <c r="J237" s="117"/>
      <c r="K237" s="115">
        <v>0</v>
      </c>
      <c r="L237" s="115">
        <v>5404.30242</v>
      </c>
      <c r="M237" s="22"/>
      <c r="N237" s="39"/>
      <c r="P237" s="22"/>
    </row>
    <row r="238" spans="1:18" s="34" customFormat="1" ht="14.25" x14ac:dyDescent="0.25">
      <c r="A238" s="139">
        <v>4</v>
      </c>
      <c r="B238" s="98" t="s">
        <v>39</v>
      </c>
      <c r="C238" s="114" t="s">
        <v>346</v>
      </c>
      <c r="D238" s="115">
        <v>2203.5805637947619</v>
      </c>
      <c r="E238" s="115">
        <v>2203.5805637947619</v>
      </c>
      <c r="F238" s="116">
        <f t="shared" si="8"/>
        <v>0</v>
      </c>
      <c r="G238" s="115">
        <v>2203.5805637947619</v>
      </c>
      <c r="H238" s="115">
        <f t="shared" si="10"/>
        <v>2203.5805637947619</v>
      </c>
      <c r="I238" s="116">
        <f t="shared" si="9"/>
        <v>100</v>
      </c>
      <c r="J238" s="117"/>
      <c r="K238" s="115">
        <v>0</v>
      </c>
      <c r="L238" s="115">
        <v>2203.5805637947619</v>
      </c>
      <c r="M238" s="22"/>
      <c r="N238" s="39"/>
      <c r="P238" s="22"/>
    </row>
    <row r="239" spans="1:18" s="34" customFormat="1" ht="14.25" x14ac:dyDescent="0.25">
      <c r="A239" s="139">
        <v>5</v>
      </c>
      <c r="B239" s="98" t="s">
        <v>39</v>
      </c>
      <c r="C239" s="114" t="s">
        <v>161</v>
      </c>
      <c r="D239" s="115">
        <v>2578.4755908423808</v>
      </c>
      <c r="E239" s="115">
        <v>2578.4755908423808</v>
      </c>
      <c r="F239" s="116">
        <f t="shared" si="8"/>
        <v>0</v>
      </c>
      <c r="G239" s="115">
        <v>2559.1658400000001</v>
      </c>
      <c r="H239" s="115">
        <f t="shared" si="10"/>
        <v>2578.4755908423808</v>
      </c>
      <c r="I239" s="116">
        <f t="shared" si="9"/>
        <v>100</v>
      </c>
      <c r="J239" s="117"/>
      <c r="K239" s="115">
        <v>0</v>
      </c>
      <c r="L239" s="115">
        <v>2578.4755908423808</v>
      </c>
      <c r="M239" s="22"/>
      <c r="N239" s="39"/>
      <c r="P239" s="22"/>
    </row>
    <row r="240" spans="1:18" s="34" customFormat="1" ht="14.25" x14ac:dyDescent="0.25">
      <c r="A240" s="139">
        <v>6</v>
      </c>
      <c r="B240" s="98" t="s">
        <v>47</v>
      </c>
      <c r="C240" s="114" t="s">
        <v>162</v>
      </c>
      <c r="D240" s="115">
        <v>3005.7835500000001</v>
      </c>
      <c r="E240" s="115">
        <v>3005.7835500000001</v>
      </c>
      <c r="F240" s="116">
        <f t="shared" si="8"/>
        <v>0</v>
      </c>
      <c r="G240" s="115">
        <v>3005.7835500000001</v>
      </c>
      <c r="H240" s="115">
        <f t="shared" si="10"/>
        <v>3005.7835500000001</v>
      </c>
      <c r="I240" s="116">
        <f t="shared" si="9"/>
        <v>100</v>
      </c>
      <c r="J240" s="117"/>
      <c r="K240" s="115">
        <v>0</v>
      </c>
      <c r="L240" s="115">
        <v>3005.7835500000001</v>
      </c>
      <c r="M240" s="22"/>
      <c r="N240" s="39"/>
      <c r="P240" s="22"/>
    </row>
    <row r="241" spans="1:16" s="34" customFormat="1" ht="14.25" x14ac:dyDescent="0.25">
      <c r="A241" s="139">
        <v>7</v>
      </c>
      <c r="B241" s="98" t="s">
        <v>39</v>
      </c>
      <c r="C241" s="114" t="s">
        <v>163</v>
      </c>
      <c r="D241" s="115">
        <v>3808.4296799999997</v>
      </c>
      <c r="E241" s="115">
        <v>3808.4296800000006</v>
      </c>
      <c r="F241" s="116">
        <f t="shared" si="8"/>
        <v>0</v>
      </c>
      <c r="G241" s="115">
        <v>3568.67346</v>
      </c>
      <c r="H241" s="115">
        <f t="shared" si="10"/>
        <v>3808.4296800000006</v>
      </c>
      <c r="I241" s="116">
        <f t="shared" si="9"/>
        <v>100</v>
      </c>
      <c r="J241" s="117"/>
      <c r="K241" s="115">
        <v>0</v>
      </c>
      <c r="L241" s="115">
        <v>3808.4296800000006</v>
      </c>
      <c r="M241" s="22"/>
      <c r="N241" s="39"/>
      <c r="P241" s="22"/>
    </row>
    <row r="242" spans="1:16" s="34" customFormat="1" ht="14.25" x14ac:dyDescent="0.25">
      <c r="A242" s="139">
        <v>8</v>
      </c>
      <c r="B242" s="98" t="s">
        <v>39</v>
      </c>
      <c r="C242" s="114" t="s">
        <v>415</v>
      </c>
      <c r="D242" s="115">
        <v>2377.2513600000002</v>
      </c>
      <c r="E242" s="115">
        <v>2377.2513600000002</v>
      </c>
      <c r="F242" s="116">
        <f t="shared" si="8"/>
        <v>0</v>
      </c>
      <c r="G242" s="115">
        <v>2377.2513600000002</v>
      </c>
      <c r="H242" s="115">
        <f t="shared" si="10"/>
        <v>2377.2513600000002</v>
      </c>
      <c r="I242" s="116">
        <f t="shared" si="9"/>
        <v>100</v>
      </c>
      <c r="J242" s="117"/>
      <c r="K242" s="115">
        <v>0</v>
      </c>
      <c r="L242" s="115">
        <v>2377.2513600000002</v>
      </c>
      <c r="M242" s="22"/>
      <c r="N242" s="39"/>
      <c r="P242" s="22"/>
    </row>
    <row r="243" spans="1:16" s="34" customFormat="1" ht="14.25" x14ac:dyDescent="0.25">
      <c r="A243" s="139">
        <v>9</v>
      </c>
      <c r="B243" s="98" t="s">
        <v>39</v>
      </c>
      <c r="C243" s="114" t="s">
        <v>164</v>
      </c>
      <c r="D243" s="115">
        <v>3502.1480999999999</v>
      </c>
      <c r="E243" s="115">
        <v>3502.1481000000003</v>
      </c>
      <c r="F243" s="116">
        <f t="shared" si="8"/>
        <v>0</v>
      </c>
      <c r="G243" s="115">
        <v>3502.1480999999999</v>
      </c>
      <c r="H243" s="115">
        <f t="shared" si="10"/>
        <v>3502.1481000000003</v>
      </c>
      <c r="I243" s="116">
        <f t="shared" si="9"/>
        <v>100</v>
      </c>
      <c r="J243" s="117"/>
      <c r="K243" s="115">
        <v>0</v>
      </c>
      <c r="L243" s="115">
        <v>3502.1481000000003</v>
      </c>
      <c r="M243" s="22"/>
      <c r="N243" s="39"/>
      <c r="P243" s="22"/>
    </row>
    <row r="244" spans="1:16" s="34" customFormat="1" ht="14.25" x14ac:dyDescent="0.25">
      <c r="A244" s="139">
        <v>10</v>
      </c>
      <c r="B244" s="98" t="s">
        <v>39</v>
      </c>
      <c r="C244" s="114" t="s">
        <v>165</v>
      </c>
      <c r="D244" s="115">
        <v>5227.0976999999993</v>
      </c>
      <c r="E244" s="115">
        <v>5227.0977000000003</v>
      </c>
      <c r="F244" s="116">
        <f t="shared" si="8"/>
        <v>0</v>
      </c>
      <c r="G244" s="115">
        <v>5227.0976999999993</v>
      </c>
      <c r="H244" s="115">
        <f t="shared" si="10"/>
        <v>5227.0977000000003</v>
      </c>
      <c r="I244" s="116">
        <f t="shared" si="9"/>
        <v>100</v>
      </c>
      <c r="J244" s="117"/>
      <c r="K244" s="115">
        <v>0</v>
      </c>
      <c r="L244" s="115">
        <v>5227.0977000000003</v>
      </c>
      <c r="M244" s="22"/>
      <c r="N244" s="39"/>
      <c r="P244" s="22"/>
    </row>
    <row r="245" spans="1:16" s="34" customFormat="1" ht="14.25" x14ac:dyDescent="0.25">
      <c r="A245" s="139">
        <v>11</v>
      </c>
      <c r="B245" s="98" t="s">
        <v>39</v>
      </c>
      <c r="C245" s="114" t="s">
        <v>166</v>
      </c>
      <c r="D245" s="115">
        <v>2517.6610799999999</v>
      </c>
      <c r="E245" s="115">
        <v>2517.6610800000003</v>
      </c>
      <c r="F245" s="116">
        <f t="shared" si="8"/>
        <v>0</v>
      </c>
      <c r="G245" s="115">
        <v>2517.6610799999999</v>
      </c>
      <c r="H245" s="115">
        <f t="shared" si="10"/>
        <v>2517.6610800000003</v>
      </c>
      <c r="I245" s="116">
        <f t="shared" si="9"/>
        <v>100</v>
      </c>
      <c r="J245" s="117"/>
      <c r="K245" s="115">
        <v>0</v>
      </c>
      <c r="L245" s="115">
        <v>2517.6610800000003</v>
      </c>
      <c r="M245" s="22"/>
      <c r="N245" s="39"/>
      <c r="P245" s="22"/>
    </row>
    <row r="246" spans="1:16" s="34" customFormat="1" ht="14.25" x14ac:dyDescent="0.25">
      <c r="A246" s="139">
        <v>12</v>
      </c>
      <c r="B246" s="98" t="s">
        <v>39</v>
      </c>
      <c r="C246" s="114" t="s">
        <v>167</v>
      </c>
      <c r="D246" s="115">
        <v>4470.5924999999997</v>
      </c>
      <c r="E246" s="115">
        <v>4470.5924999999997</v>
      </c>
      <c r="F246" s="116">
        <f t="shared" si="8"/>
        <v>0</v>
      </c>
      <c r="G246" s="115">
        <v>4470.5924999999997</v>
      </c>
      <c r="H246" s="115">
        <f t="shared" si="10"/>
        <v>4470.5924999999997</v>
      </c>
      <c r="I246" s="116">
        <f t="shared" si="9"/>
        <v>100</v>
      </c>
      <c r="J246" s="117"/>
      <c r="K246" s="115">
        <v>0</v>
      </c>
      <c r="L246" s="115">
        <v>4470.5924999999997</v>
      </c>
      <c r="M246" s="22"/>
      <c r="N246" s="39"/>
      <c r="P246" s="22"/>
    </row>
    <row r="247" spans="1:16" s="34" customFormat="1" ht="14.25" x14ac:dyDescent="0.25">
      <c r="A247" s="139">
        <v>13</v>
      </c>
      <c r="B247" s="98" t="s">
        <v>158</v>
      </c>
      <c r="C247" s="114" t="s">
        <v>416</v>
      </c>
      <c r="D247" s="115">
        <v>4460.3340539999999</v>
      </c>
      <c r="E247" s="115">
        <v>4460.3340539999999</v>
      </c>
      <c r="F247" s="116">
        <f t="shared" si="8"/>
        <v>0</v>
      </c>
      <c r="G247" s="115">
        <v>4460.3340539999999</v>
      </c>
      <c r="H247" s="115">
        <f t="shared" si="10"/>
        <v>4460.3340539999999</v>
      </c>
      <c r="I247" s="116">
        <f t="shared" si="9"/>
        <v>100</v>
      </c>
      <c r="J247" s="117"/>
      <c r="K247" s="115">
        <v>0</v>
      </c>
      <c r="L247" s="115">
        <v>4460.3340539999999</v>
      </c>
      <c r="M247" s="22"/>
      <c r="N247" s="39"/>
      <c r="P247" s="22"/>
    </row>
    <row r="248" spans="1:16" s="34" customFormat="1" ht="14.25" x14ac:dyDescent="0.25">
      <c r="A248" s="139">
        <v>15</v>
      </c>
      <c r="B248" s="98" t="s">
        <v>39</v>
      </c>
      <c r="C248" s="114" t="s">
        <v>168</v>
      </c>
      <c r="D248" s="115">
        <v>7939.520248511627</v>
      </c>
      <c r="E248" s="115">
        <v>7939.5202494352388</v>
      </c>
      <c r="F248" s="116">
        <f t="shared" si="8"/>
        <v>1.1633090934992651E-8</v>
      </c>
      <c r="G248" s="115">
        <v>7939.520249435237</v>
      </c>
      <c r="H248" s="115">
        <f t="shared" si="10"/>
        <v>7939.5202494352388</v>
      </c>
      <c r="I248" s="116">
        <f t="shared" si="9"/>
        <v>100</v>
      </c>
      <c r="J248" s="117"/>
      <c r="K248" s="115">
        <v>0</v>
      </c>
      <c r="L248" s="115">
        <v>7939.5202494352388</v>
      </c>
      <c r="M248" s="22"/>
      <c r="N248" s="39"/>
      <c r="P248" s="22"/>
    </row>
    <row r="249" spans="1:16" s="34" customFormat="1" ht="14.25" x14ac:dyDescent="0.25">
      <c r="A249" s="139">
        <v>16</v>
      </c>
      <c r="B249" s="98" t="s">
        <v>39</v>
      </c>
      <c r="C249" s="114" t="s">
        <v>169</v>
      </c>
      <c r="D249" s="115">
        <v>2501.0618836447616</v>
      </c>
      <c r="E249" s="115">
        <v>2501.0618836447616</v>
      </c>
      <c r="F249" s="116">
        <f t="shared" si="8"/>
        <v>0</v>
      </c>
      <c r="G249" s="115">
        <v>2501.061883644762</v>
      </c>
      <c r="H249" s="115">
        <f t="shared" si="10"/>
        <v>2501.0618836447616</v>
      </c>
      <c r="I249" s="116">
        <f t="shared" si="9"/>
        <v>100</v>
      </c>
      <c r="J249" s="117"/>
      <c r="K249" s="115">
        <v>0</v>
      </c>
      <c r="L249" s="115">
        <v>2501.0618836447616</v>
      </c>
      <c r="M249" s="22"/>
      <c r="N249" s="39"/>
      <c r="P249" s="22"/>
    </row>
    <row r="250" spans="1:16" s="34" customFormat="1" ht="14.25" x14ac:dyDescent="0.25">
      <c r="A250" s="139">
        <v>17</v>
      </c>
      <c r="B250" s="98" t="s">
        <v>39</v>
      </c>
      <c r="C250" s="114" t="s">
        <v>347</v>
      </c>
      <c r="D250" s="115">
        <v>4994.6234160847616</v>
      </c>
      <c r="E250" s="115">
        <v>4994.6234160847616</v>
      </c>
      <c r="F250" s="116">
        <f t="shared" si="8"/>
        <v>0</v>
      </c>
      <c r="G250" s="115">
        <v>4994.6234160847616</v>
      </c>
      <c r="H250" s="115">
        <f t="shared" si="10"/>
        <v>4994.6234160847616</v>
      </c>
      <c r="I250" s="116">
        <f t="shared" si="9"/>
        <v>100</v>
      </c>
      <c r="J250" s="108"/>
      <c r="K250" s="115">
        <v>0</v>
      </c>
      <c r="L250" s="115">
        <v>4994.6234160847616</v>
      </c>
      <c r="M250" s="22"/>
      <c r="N250" s="39"/>
      <c r="P250" s="22"/>
    </row>
    <row r="251" spans="1:16" s="34" customFormat="1" ht="14.25" x14ac:dyDescent="0.25">
      <c r="A251" s="139">
        <v>18</v>
      </c>
      <c r="B251" s="98" t="s">
        <v>39</v>
      </c>
      <c r="C251" s="114" t="s">
        <v>170</v>
      </c>
      <c r="D251" s="115">
        <v>3928.317842627619</v>
      </c>
      <c r="E251" s="115">
        <v>3928.317842627619</v>
      </c>
      <c r="F251" s="116">
        <f t="shared" si="8"/>
        <v>0</v>
      </c>
      <c r="G251" s="115">
        <v>3928.317842627619</v>
      </c>
      <c r="H251" s="115">
        <f t="shared" si="10"/>
        <v>3928.317842627619</v>
      </c>
      <c r="I251" s="116">
        <f t="shared" si="9"/>
        <v>100</v>
      </c>
      <c r="J251" s="108"/>
      <c r="K251" s="115">
        <v>0</v>
      </c>
      <c r="L251" s="115">
        <v>3928.317842627619</v>
      </c>
      <c r="M251" s="22"/>
      <c r="N251" s="39"/>
      <c r="P251" s="22"/>
    </row>
    <row r="252" spans="1:16" s="34" customFormat="1" ht="14.25" x14ac:dyDescent="0.25">
      <c r="A252" s="139">
        <v>19</v>
      </c>
      <c r="B252" s="98" t="s">
        <v>39</v>
      </c>
      <c r="C252" s="114" t="s">
        <v>171</v>
      </c>
      <c r="D252" s="115">
        <v>8542.4420739899997</v>
      </c>
      <c r="E252" s="115">
        <v>8542.4420739899997</v>
      </c>
      <c r="F252" s="116">
        <f t="shared" si="8"/>
        <v>0</v>
      </c>
      <c r="G252" s="115">
        <v>8513.7586497176198</v>
      </c>
      <c r="H252" s="115">
        <f t="shared" si="10"/>
        <v>8542.4420739899997</v>
      </c>
      <c r="I252" s="116">
        <f t="shared" si="9"/>
        <v>100</v>
      </c>
      <c r="J252" s="131"/>
      <c r="K252" s="115">
        <v>0</v>
      </c>
      <c r="L252" s="115">
        <v>8542.4420739899997</v>
      </c>
      <c r="M252" s="22"/>
      <c r="N252" s="39"/>
      <c r="P252" s="22"/>
    </row>
    <row r="253" spans="1:16" s="34" customFormat="1" ht="14.25" x14ac:dyDescent="0.25">
      <c r="A253" s="139">
        <v>20</v>
      </c>
      <c r="B253" s="98" t="s">
        <v>39</v>
      </c>
      <c r="C253" s="114" t="s">
        <v>348</v>
      </c>
      <c r="D253" s="115">
        <v>8411.97568761</v>
      </c>
      <c r="E253" s="115">
        <v>8411.97568761</v>
      </c>
      <c r="F253" s="116">
        <f t="shared" si="8"/>
        <v>0</v>
      </c>
      <c r="G253" s="115">
        <v>8411.97568761</v>
      </c>
      <c r="H253" s="115">
        <f t="shared" si="10"/>
        <v>8411.97568761</v>
      </c>
      <c r="I253" s="116">
        <f t="shared" si="9"/>
        <v>100</v>
      </c>
      <c r="J253" s="131"/>
      <c r="K253" s="115">
        <v>0</v>
      </c>
      <c r="L253" s="115">
        <v>8411.97568761</v>
      </c>
      <c r="M253" s="22"/>
      <c r="N253" s="39"/>
      <c r="P253" s="22"/>
    </row>
    <row r="254" spans="1:16" s="34" customFormat="1" ht="14.25" x14ac:dyDescent="0.25">
      <c r="A254" s="139">
        <v>21</v>
      </c>
      <c r="B254" s="98" t="s">
        <v>39</v>
      </c>
      <c r="C254" s="114" t="s">
        <v>349</v>
      </c>
      <c r="D254" s="115">
        <v>7109.3591712000007</v>
      </c>
      <c r="E254" s="115">
        <v>7109.3591712000007</v>
      </c>
      <c r="F254" s="116">
        <f t="shared" si="8"/>
        <v>0</v>
      </c>
      <c r="G254" s="115">
        <v>6447.0491712000003</v>
      </c>
      <c r="H254" s="115">
        <f t="shared" si="10"/>
        <v>7109.3591712000007</v>
      </c>
      <c r="I254" s="116">
        <f t="shared" si="9"/>
        <v>100</v>
      </c>
      <c r="J254" s="131"/>
      <c r="K254" s="115">
        <v>0</v>
      </c>
      <c r="L254" s="115">
        <v>7109.3591712000007</v>
      </c>
      <c r="M254" s="22"/>
      <c r="N254" s="39"/>
      <c r="P254" s="22"/>
    </row>
    <row r="255" spans="1:16" s="34" customFormat="1" ht="14.25" x14ac:dyDescent="0.25">
      <c r="A255" s="139">
        <v>24</v>
      </c>
      <c r="B255" s="98" t="s">
        <v>39</v>
      </c>
      <c r="C255" s="114" t="s">
        <v>172</v>
      </c>
      <c r="D255" s="115">
        <v>3934.9748232299999</v>
      </c>
      <c r="E255" s="115">
        <v>3934.9748232299999</v>
      </c>
      <c r="F255" s="116">
        <f t="shared" si="8"/>
        <v>0</v>
      </c>
      <c r="G255" s="115">
        <v>3934.9748232299999</v>
      </c>
      <c r="H255" s="115">
        <f t="shared" si="10"/>
        <v>3934.9748232299999</v>
      </c>
      <c r="I255" s="116">
        <f t="shared" si="9"/>
        <v>100</v>
      </c>
      <c r="J255" s="131"/>
      <c r="K255" s="115">
        <v>0</v>
      </c>
      <c r="L255" s="115">
        <v>3934.9748232299999</v>
      </c>
      <c r="M255" s="22"/>
      <c r="N255" s="39"/>
      <c r="P255" s="22"/>
    </row>
    <row r="256" spans="1:16" s="34" customFormat="1" ht="14.25" x14ac:dyDescent="0.25">
      <c r="A256" s="139">
        <v>25</v>
      </c>
      <c r="B256" s="98" t="s">
        <v>39</v>
      </c>
      <c r="C256" s="114" t="s">
        <v>173</v>
      </c>
      <c r="D256" s="115">
        <v>4341.1542686037201</v>
      </c>
      <c r="E256" s="115">
        <v>4341.1542687123811</v>
      </c>
      <c r="F256" s="116">
        <f t="shared" si="8"/>
        <v>2.5030431061168201E-9</v>
      </c>
      <c r="G256" s="115">
        <v>4296.2820747000005</v>
      </c>
      <c r="H256" s="115">
        <f t="shared" si="10"/>
        <v>4341.1542687123811</v>
      </c>
      <c r="I256" s="116">
        <f t="shared" si="9"/>
        <v>100</v>
      </c>
      <c r="J256" s="131"/>
      <c r="K256" s="115">
        <v>0</v>
      </c>
      <c r="L256" s="115">
        <v>4341.1542687123811</v>
      </c>
      <c r="M256" s="22"/>
      <c r="N256" s="39"/>
      <c r="P256" s="22"/>
    </row>
    <row r="257" spans="1:16" s="34" customFormat="1" ht="14.25" x14ac:dyDescent="0.25">
      <c r="A257" s="139">
        <v>26</v>
      </c>
      <c r="B257" s="98" t="s">
        <v>39</v>
      </c>
      <c r="C257" s="114" t="s">
        <v>350</v>
      </c>
      <c r="D257" s="115">
        <v>3911.155535483721</v>
      </c>
      <c r="E257" s="115">
        <v>3911.1555355923806</v>
      </c>
      <c r="F257" s="116">
        <f t="shared" si="8"/>
        <v>2.7781936751125613E-9</v>
      </c>
      <c r="G257" s="115">
        <v>3911.1555355923806</v>
      </c>
      <c r="H257" s="115">
        <f t="shared" si="10"/>
        <v>3911.1555355923806</v>
      </c>
      <c r="I257" s="116">
        <f t="shared" si="9"/>
        <v>100</v>
      </c>
      <c r="J257" s="131"/>
      <c r="K257" s="115">
        <v>0</v>
      </c>
      <c r="L257" s="115">
        <v>3911.1555355923806</v>
      </c>
      <c r="M257" s="22"/>
      <c r="N257" s="39"/>
      <c r="P257" s="22"/>
    </row>
    <row r="258" spans="1:16" s="34" customFormat="1" ht="14.25" x14ac:dyDescent="0.25">
      <c r="A258" s="139">
        <v>28</v>
      </c>
      <c r="B258" s="98" t="s">
        <v>113</v>
      </c>
      <c r="C258" s="114" t="s">
        <v>174</v>
      </c>
      <c r="D258" s="115">
        <v>6923.8534840147613</v>
      </c>
      <c r="E258" s="115">
        <v>6923.8534840147613</v>
      </c>
      <c r="F258" s="116">
        <f t="shared" si="8"/>
        <v>0</v>
      </c>
      <c r="G258" s="115">
        <v>6923.8534840147613</v>
      </c>
      <c r="H258" s="115">
        <f t="shared" si="10"/>
        <v>6923.8534840147613</v>
      </c>
      <c r="I258" s="116">
        <f t="shared" si="9"/>
        <v>100</v>
      </c>
      <c r="J258" s="131"/>
      <c r="K258" s="115">
        <v>0</v>
      </c>
      <c r="L258" s="115">
        <v>6923.8534840147613</v>
      </c>
      <c r="M258" s="22"/>
      <c r="N258" s="39"/>
      <c r="P258" s="22"/>
    </row>
    <row r="259" spans="1:16" s="34" customFormat="1" ht="14.25" x14ac:dyDescent="0.25">
      <c r="A259" s="139">
        <v>29</v>
      </c>
      <c r="B259" s="98" t="s">
        <v>39</v>
      </c>
      <c r="C259" s="114" t="s">
        <v>90</v>
      </c>
      <c r="D259" s="115">
        <v>7087.9827479999994</v>
      </c>
      <c r="E259" s="115">
        <v>7087.9827479999994</v>
      </c>
      <c r="F259" s="116">
        <f t="shared" si="8"/>
        <v>0</v>
      </c>
      <c r="G259" s="115">
        <v>7087.9827480000004</v>
      </c>
      <c r="H259" s="115">
        <f t="shared" si="10"/>
        <v>7087.9827479999994</v>
      </c>
      <c r="I259" s="116">
        <f t="shared" si="9"/>
        <v>100</v>
      </c>
      <c r="J259" s="131"/>
      <c r="K259" s="115">
        <v>0</v>
      </c>
      <c r="L259" s="115">
        <v>7087.9827479999994</v>
      </c>
      <c r="M259" s="22"/>
      <c r="N259" s="39"/>
      <c r="P259" s="22"/>
    </row>
    <row r="260" spans="1:16" s="34" customFormat="1" ht="14.25" x14ac:dyDescent="0.25">
      <c r="A260" s="139">
        <v>31</v>
      </c>
      <c r="B260" s="98" t="s">
        <v>328</v>
      </c>
      <c r="C260" s="114" t="s">
        <v>175</v>
      </c>
      <c r="D260" s="115">
        <v>2356.54762299</v>
      </c>
      <c r="E260" s="115">
        <v>2356.54762299</v>
      </c>
      <c r="F260" s="116">
        <f t="shared" si="8"/>
        <v>0</v>
      </c>
      <c r="G260" s="115">
        <v>2356.54762299</v>
      </c>
      <c r="H260" s="115">
        <f t="shared" si="10"/>
        <v>2356.54762299</v>
      </c>
      <c r="I260" s="116">
        <f t="shared" si="9"/>
        <v>100</v>
      </c>
      <c r="J260" s="131"/>
      <c r="K260" s="115">
        <v>0</v>
      </c>
      <c r="L260" s="115">
        <v>2356.54762299</v>
      </c>
      <c r="M260" s="22"/>
      <c r="N260" s="39"/>
      <c r="P260" s="22"/>
    </row>
    <row r="261" spans="1:16" s="34" customFormat="1" ht="14.25" x14ac:dyDescent="0.25">
      <c r="A261" s="139">
        <v>33</v>
      </c>
      <c r="B261" s="98" t="s">
        <v>328</v>
      </c>
      <c r="C261" s="114" t="s">
        <v>176</v>
      </c>
      <c r="D261" s="115">
        <v>2379.2913483900002</v>
      </c>
      <c r="E261" s="115">
        <v>2379.2913483900002</v>
      </c>
      <c r="F261" s="116">
        <f t="shared" si="8"/>
        <v>0</v>
      </c>
      <c r="G261" s="115">
        <v>2379.2913483899997</v>
      </c>
      <c r="H261" s="115">
        <f t="shared" si="10"/>
        <v>2379.2913483900002</v>
      </c>
      <c r="I261" s="116">
        <f t="shared" si="9"/>
        <v>100</v>
      </c>
      <c r="J261" s="131"/>
      <c r="K261" s="115">
        <v>0</v>
      </c>
      <c r="L261" s="115">
        <v>2379.2913483900002</v>
      </c>
      <c r="M261" s="22"/>
      <c r="N261" s="39"/>
      <c r="P261" s="22"/>
    </row>
    <row r="262" spans="1:16" s="34" customFormat="1" ht="14.25" x14ac:dyDescent="0.25">
      <c r="A262" s="139">
        <v>34</v>
      </c>
      <c r="B262" s="98" t="s">
        <v>328</v>
      </c>
      <c r="C262" s="114" t="s">
        <v>417</v>
      </c>
      <c r="D262" s="115">
        <v>7407.5837792523807</v>
      </c>
      <c r="E262" s="115">
        <v>7407.5837792523807</v>
      </c>
      <c r="F262" s="116">
        <f t="shared" si="8"/>
        <v>0</v>
      </c>
      <c r="G262" s="115">
        <v>7407.5837792523807</v>
      </c>
      <c r="H262" s="115">
        <f t="shared" si="10"/>
        <v>7407.5837792523807</v>
      </c>
      <c r="I262" s="116">
        <f t="shared" si="9"/>
        <v>100</v>
      </c>
      <c r="J262" s="131"/>
      <c r="K262" s="115">
        <v>0</v>
      </c>
      <c r="L262" s="115">
        <v>7407.5837792523807</v>
      </c>
      <c r="M262" s="22"/>
      <c r="N262" s="39"/>
      <c r="P262" s="22"/>
    </row>
    <row r="263" spans="1:16" s="34" customFormat="1" ht="14.25" x14ac:dyDescent="0.25">
      <c r="A263" s="139">
        <v>36</v>
      </c>
      <c r="B263" s="98" t="s">
        <v>39</v>
      </c>
      <c r="C263" s="114" t="s">
        <v>473</v>
      </c>
      <c r="D263" s="115">
        <v>3880.0704724676193</v>
      </c>
      <c r="E263" s="115">
        <v>3880.0704724676193</v>
      </c>
      <c r="F263" s="116">
        <f t="shared" si="8"/>
        <v>0</v>
      </c>
      <c r="G263" s="115">
        <v>3879.6648000000005</v>
      </c>
      <c r="H263" s="115">
        <f t="shared" si="10"/>
        <v>3880.0704724676193</v>
      </c>
      <c r="I263" s="116">
        <f t="shared" si="9"/>
        <v>100</v>
      </c>
      <c r="J263" s="131"/>
      <c r="K263" s="115">
        <v>3880.0704724676193</v>
      </c>
      <c r="L263" s="115">
        <v>0</v>
      </c>
      <c r="M263" s="22"/>
      <c r="N263" s="39"/>
      <c r="P263" s="22"/>
    </row>
    <row r="264" spans="1:16" s="34" customFormat="1" ht="15" thickBot="1" x14ac:dyDescent="0.3">
      <c r="A264" s="148">
        <v>40</v>
      </c>
      <c r="B264" s="149" t="s">
        <v>105</v>
      </c>
      <c r="C264" s="150" t="s">
        <v>177</v>
      </c>
      <c r="D264" s="151">
        <v>8284.0973879400008</v>
      </c>
      <c r="E264" s="151">
        <v>8284.0973879400008</v>
      </c>
      <c r="F264" s="152">
        <f t="shared" si="8"/>
        <v>0</v>
      </c>
      <c r="G264" s="151">
        <v>8284.7621999999992</v>
      </c>
      <c r="H264" s="151">
        <f t="shared" si="10"/>
        <v>8284.0973879400008</v>
      </c>
      <c r="I264" s="152">
        <f t="shared" si="9"/>
        <v>100</v>
      </c>
      <c r="J264" s="153"/>
      <c r="K264" s="151">
        <v>8284.0973879400008</v>
      </c>
      <c r="L264" s="151">
        <v>0</v>
      </c>
      <c r="M264" s="22"/>
      <c r="N264" s="39"/>
      <c r="P264" s="22"/>
    </row>
    <row r="265" spans="1:16" ht="12.75" x14ac:dyDescent="0.25">
      <c r="A265" s="95" t="s">
        <v>26</v>
      </c>
      <c r="B265" s="95"/>
      <c r="C265" s="119"/>
      <c r="D265" s="95"/>
      <c r="E265" s="95"/>
      <c r="F265" s="95"/>
      <c r="G265" s="95"/>
      <c r="H265" s="95"/>
      <c r="I265" s="95"/>
      <c r="J265" s="95"/>
      <c r="K265" s="95"/>
      <c r="L265" s="95"/>
    </row>
    <row r="266" spans="1:16" ht="12.75" x14ac:dyDescent="0.25">
      <c r="A266" s="132" t="s">
        <v>515</v>
      </c>
      <c r="B266" s="132"/>
      <c r="C266" s="132"/>
      <c r="D266" s="132"/>
      <c r="E266" s="132"/>
      <c r="F266" s="132"/>
      <c r="G266" s="132"/>
      <c r="H266" s="132"/>
      <c r="I266" s="132"/>
      <c r="J266" s="132"/>
      <c r="K266" s="67"/>
      <c r="L266" s="67"/>
    </row>
    <row r="267" spans="1:16" ht="12.75" x14ac:dyDescent="0.25">
      <c r="A267" s="133" t="s">
        <v>516</v>
      </c>
      <c r="B267" s="133"/>
      <c r="C267" s="133"/>
      <c r="D267" s="133"/>
      <c r="E267" s="133"/>
      <c r="F267" s="133"/>
      <c r="G267" s="133"/>
      <c r="H267" s="133"/>
      <c r="I267" s="133"/>
      <c r="J267" s="133"/>
      <c r="K267" s="133"/>
      <c r="L267" s="133"/>
    </row>
    <row r="268" spans="1:16" ht="12.75" x14ac:dyDescent="0.25">
      <c r="A268" s="133" t="s">
        <v>494</v>
      </c>
      <c r="B268" s="133"/>
      <c r="C268" s="133"/>
      <c r="D268" s="133"/>
      <c r="E268" s="133"/>
      <c r="F268" s="133"/>
      <c r="G268" s="133"/>
      <c r="H268" s="133"/>
      <c r="I268" s="133"/>
      <c r="J268" s="133"/>
      <c r="K268" s="133"/>
      <c r="L268" s="133"/>
    </row>
    <row r="269" spans="1:16" ht="12.75" x14ac:dyDescent="0.25">
      <c r="A269" s="134" t="s">
        <v>296</v>
      </c>
      <c r="B269" s="134"/>
      <c r="C269" s="134"/>
      <c r="D269" s="134"/>
      <c r="E269" s="134"/>
      <c r="F269" s="134"/>
      <c r="G269" s="134"/>
      <c r="H269" s="134"/>
      <c r="I269" s="134"/>
      <c r="J269" s="134"/>
      <c r="K269" s="134"/>
      <c r="L269" s="134"/>
      <c r="N269" s="40"/>
    </row>
    <row r="270" spans="1:16" ht="12.75" x14ac:dyDescent="0.25">
      <c r="A270" s="135" t="s">
        <v>128</v>
      </c>
      <c r="B270" s="135"/>
      <c r="C270" s="135"/>
      <c r="D270" s="135"/>
      <c r="E270" s="135"/>
      <c r="F270" s="135"/>
      <c r="G270" s="135"/>
      <c r="H270" s="135"/>
      <c r="I270" s="135"/>
      <c r="J270" s="135"/>
      <c r="K270" s="135"/>
      <c r="L270" s="135"/>
    </row>
    <row r="271" spans="1:16" s="36" customFormat="1" ht="15" x14ac:dyDescent="0.25">
      <c r="A271" s="67"/>
      <c r="B271" s="67"/>
      <c r="C271" s="136"/>
      <c r="D271" s="67"/>
      <c r="E271" s="67"/>
      <c r="F271" s="67"/>
      <c r="G271" s="67"/>
      <c r="H271" s="67"/>
      <c r="I271" s="67"/>
      <c r="J271" s="67"/>
      <c r="K271" s="67"/>
      <c r="L271" s="67"/>
      <c r="M271" s="48"/>
      <c r="P271" s="48"/>
    </row>
    <row r="272" spans="1:16" s="36" customFormat="1" ht="15" x14ac:dyDescent="0.25">
      <c r="A272" s="67"/>
      <c r="B272" s="67"/>
      <c r="C272" s="136"/>
      <c r="D272" s="68"/>
      <c r="E272" s="68"/>
      <c r="F272" s="68"/>
      <c r="G272" s="68"/>
      <c r="H272" s="68"/>
      <c r="I272" s="68"/>
      <c r="J272" s="68"/>
      <c r="K272" s="68"/>
      <c r="L272" s="68"/>
      <c r="M272" s="48"/>
      <c r="P272" s="48"/>
    </row>
    <row r="273" spans="1:16" s="36" customFormat="1" ht="15" x14ac:dyDescent="0.25">
      <c r="A273" s="67"/>
      <c r="B273" s="67"/>
      <c r="C273" s="136"/>
      <c r="D273" s="68"/>
      <c r="E273" s="68"/>
      <c r="F273" s="68"/>
      <c r="G273" s="68"/>
      <c r="H273" s="68"/>
      <c r="I273" s="68"/>
      <c r="J273" s="68"/>
      <c r="K273" s="68"/>
      <c r="L273" s="68"/>
      <c r="M273" s="48"/>
      <c r="P273" s="48"/>
    </row>
    <row r="274" spans="1:16" s="36" customFormat="1" ht="15" x14ac:dyDescent="0.25">
      <c r="A274" s="67"/>
      <c r="B274" s="67"/>
      <c r="C274" s="136"/>
      <c r="D274" s="68"/>
      <c r="E274" s="68"/>
      <c r="F274" s="68"/>
      <c r="G274" s="68"/>
      <c r="H274" s="68"/>
      <c r="I274" s="68"/>
      <c r="J274" s="68"/>
      <c r="K274" s="68"/>
      <c r="L274" s="68"/>
      <c r="M274" s="48"/>
      <c r="P274" s="48"/>
    </row>
    <row r="275" spans="1:16" s="36" customFormat="1" ht="15" x14ac:dyDescent="0.25">
      <c r="A275" s="67"/>
      <c r="B275" s="67"/>
      <c r="C275" s="136"/>
      <c r="D275" s="70"/>
      <c r="E275" s="70"/>
      <c r="F275" s="70"/>
      <c r="G275" s="70"/>
      <c r="H275" s="70"/>
      <c r="I275" s="70"/>
      <c r="J275" s="70"/>
      <c r="K275" s="70"/>
      <c r="L275" s="70"/>
      <c r="M275" s="48"/>
      <c r="P275" s="48"/>
    </row>
    <row r="276" spans="1:16" ht="12.75" x14ac:dyDescent="0.25">
      <c r="A276" s="67"/>
      <c r="B276" s="67"/>
      <c r="C276" s="136"/>
      <c r="D276" s="68"/>
      <c r="E276" s="68"/>
      <c r="F276" s="68"/>
      <c r="G276" s="68"/>
      <c r="H276" s="68"/>
      <c r="I276" s="68"/>
      <c r="J276" s="68"/>
      <c r="K276" s="68"/>
      <c r="L276" s="68"/>
    </row>
    <row r="277" spans="1:16" ht="12.75" x14ac:dyDescent="0.25">
      <c r="A277" s="67"/>
      <c r="B277" s="67"/>
      <c r="C277" s="136"/>
      <c r="D277" s="137"/>
      <c r="E277" s="137"/>
      <c r="F277" s="137"/>
      <c r="G277" s="137"/>
      <c r="H277" s="137"/>
      <c r="I277" s="137"/>
      <c r="J277" s="137"/>
      <c r="K277" s="137"/>
      <c r="L277" s="137"/>
    </row>
    <row r="278" spans="1:16" ht="12.75" x14ac:dyDescent="0.25">
      <c r="A278" s="67"/>
      <c r="B278" s="67"/>
      <c r="C278" s="136"/>
      <c r="D278" s="67"/>
      <c r="E278" s="67"/>
      <c r="F278" s="67"/>
      <c r="G278" s="67"/>
      <c r="H278" s="67"/>
      <c r="I278" s="67"/>
      <c r="J278" s="67"/>
      <c r="K278" s="67"/>
      <c r="L278" s="67"/>
    </row>
    <row r="279" spans="1:16" ht="12.75" x14ac:dyDescent="0.25">
      <c r="A279" s="67"/>
      <c r="B279" s="67"/>
      <c r="C279" s="136"/>
      <c r="D279" s="67"/>
      <c r="E279" s="67"/>
      <c r="F279" s="67"/>
      <c r="G279" s="67"/>
      <c r="H279" s="67"/>
      <c r="I279" s="67"/>
      <c r="J279" s="67"/>
      <c r="K279" s="67"/>
      <c r="L279" s="67"/>
    </row>
    <row r="280" spans="1:16" ht="12.75" x14ac:dyDescent="0.25">
      <c r="A280" s="67"/>
      <c r="B280" s="67"/>
      <c r="C280" s="136"/>
      <c r="D280" s="67"/>
      <c r="E280" s="67"/>
      <c r="F280" s="67"/>
      <c r="G280" s="67"/>
      <c r="H280" s="67"/>
      <c r="I280" s="67"/>
      <c r="J280" s="67"/>
      <c r="K280" s="67"/>
      <c r="L280" s="67"/>
    </row>
    <row r="281" spans="1:16" ht="12.75" x14ac:dyDescent="0.25">
      <c r="A281" s="67"/>
      <c r="B281" s="67"/>
      <c r="C281" s="136"/>
      <c r="D281" s="67"/>
      <c r="E281" s="67"/>
      <c r="F281" s="67"/>
      <c r="G281" s="67"/>
      <c r="H281" s="67"/>
      <c r="I281" s="67"/>
      <c r="J281" s="67"/>
      <c r="K281" s="67"/>
      <c r="L281" s="67"/>
    </row>
    <row r="282" spans="1:16" ht="12.75" x14ac:dyDescent="0.25">
      <c r="A282" s="67"/>
      <c r="B282" s="67"/>
      <c r="C282" s="136"/>
      <c r="D282" s="67"/>
      <c r="E282" s="67"/>
      <c r="F282" s="67"/>
      <c r="G282" s="67"/>
      <c r="H282" s="67"/>
      <c r="I282" s="67"/>
      <c r="J282" s="67"/>
      <c r="K282" s="67"/>
      <c r="L282" s="67"/>
    </row>
    <row r="283" spans="1:16" ht="12.75" x14ac:dyDescent="0.25">
      <c r="A283" s="67"/>
      <c r="B283" s="67"/>
      <c r="C283" s="136"/>
      <c r="D283" s="67"/>
      <c r="E283" s="67"/>
      <c r="F283" s="67"/>
      <c r="G283" s="67"/>
      <c r="H283" s="67"/>
      <c r="I283" s="67"/>
      <c r="J283" s="67"/>
      <c r="K283" s="67"/>
      <c r="L283" s="67"/>
    </row>
    <row r="284" spans="1:16" ht="12.75" x14ac:dyDescent="0.25">
      <c r="A284" s="67"/>
      <c r="B284" s="67"/>
      <c r="C284" s="136"/>
      <c r="D284" s="67"/>
      <c r="E284" s="67"/>
      <c r="F284" s="67"/>
      <c r="G284" s="67"/>
      <c r="H284" s="67"/>
      <c r="I284" s="67"/>
      <c r="J284" s="67"/>
      <c r="K284" s="67"/>
      <c r="L284" s="67"/>
    </row>
    <row r="285" spans="1:16" ht="12.75" x14ac:dyDescent="0.25">
      <c r="A285" s="67"/>
      <c r="B285" s="67"/>
      <c r="C285" s="136"/>
      <c r="D285" s="67"/>
      <c r="E285" s="67"/>
      <c r="F285" s="67"/>
      <c r="G285" s="67"/>
      <c r="H285" s="67"/>
      <c r="I285" s="67"/>
      <c r="J285" s="67"/>
      <c r="K285" s="67"/>
      <c r="L285" s="67"/>
    </row>
    <row r="286" spans="1:16" s="8" customFormat="1" ht="12.75" x14ac:dyDescent="0.25">
      <c r="A286" s="67"/>
      <c r="B286" s="67"/>
      <c r="C286" s="136"/>
      <c r="D286" s="67"/>
      <c r="E286" s="67"/>
      <c r="F286" s="67"/>
      <c r="G286" s="67"/>
      <c r="H286" s="67"/>
      <c r="I286" s="67"/>
      <c r="J286" s="67"/>
      <c r="K286" s="67"/>
      <c r="L286" s="67"/>
      <c r="N286" s="5"/>
      <c r="O286" s="5"/>
    </row>
    <row r="287" spans="1:16" ht="12.75" x14ac:dyDescent="0.25">
      <c r="A287" s="67"/>
      <c r="B287" s="67"/>
      <c r="C287" s="136"/>
      <c r="D287" s="67"/>
      <c r="E287" s="67"/>
      <c r="F287" s="67"/>
      <c r="G287" s="67"/>
      <c r="H287" s="67"/>
      <c r="I287" s="67"/>
      <c r="J287" s="67"/>
      <c r="K287" s="67"/>
      <c r="L287" s="67"/>
    </row>
    <row r="288" spans="1:16" ht="12.75" x14ac:dyDescent="0.25">
      <c r="A288" s="67"/>
      <c r="B288" s="67"/>
      <c r="C288" s="136"/>
      <c r="D288" s="67"/>
      <c r="E288" s="67"/>
      <c r="F288" s="67"/>
      <c r="G288" s="67"/>
      <c r="H288" s="67"/>
      <c r="I288" s="67"/>
      <c r="J288" s="67"/>
      <c r="K288" s="67"/>
      <c r="L288" s="67"/>
    </row>
    <row r="289" spans="1:12" ht="12.75" x14ac:dyDescent="0.25">
      <c r="A289" s="67"/>
      <c r="B289" s="67"/>
      <c r="C289" s="136"/>
      <c r="D289" s="67"/>
      <c r="E289" s="67"/>
      <c r="F289" s="67"/>
      <c r="G289" s="67"/>
      <c r="H289" s="67"/>
      <c r="I289" s="67"/>
      <c r="J289" s="67"/>
      <c r="K289" s="67"/>
      <c r="L289" s="67"/>
    </row>
    <row r="290" spans="1:12" ht="12.75" x14ac:dyDescent="0.25">
      <c r="A290" s="67"/>
      <c r="B290" s="67"/>
      <c r="C290" s="136"/>
      <c r="D290" s="67"/>
      <c r="E290" s="67"/>
      <c r="F290" s="67"/>
      <c r="G290" s="67"/>
      <c r="H290" s="67"/>
      <c r="I290" s="67"/>
      <c r="J290" s="67"/>
      <c r="K290" s="67"/>
      <c r="L290" s="67"/>
    </row>
    <row r="291" spans="1:12" ht="12.75" x14ac:dyDescent="0.25">
      <c r="A291" s="67"/>
      <c r="B291" s="67"/>
      <c r="C291" s="136"/>
      <c r="D291" s="67"/>
      <c r="E291" s="67"/>
      <c r="F291" s="67"/>
      <c r="G291" s="67"/>
      <c r="H291" s="67"/>
      <c r="I291" s="67"/>
      <c r="J291" s="67"/>
      <c r="K291" s="67"/>
      <c r="L291" s="67"/>
    </row>
    <row r="292" spans="1:12" ht="12.75" x14ac:dyDescent="0.25">
      <c r="A292" s="67"/>
      <c r="B292" s="67"/>
      <c r="C292" s="136"/>
      <c r="D292" s="67"/>
      <c r="E292" s="67"/>
      <c r="F292" s="67"/>
      <c r="G292" s="67"/>
      <c r="H292" s="67"/>
      <c r="I292" s="67"/>
      <c r="J292" s="67"/>
      <c r="K292" s="67"/>
      <c r="L292" s="67"/>
    </row>
    <row r="293" spans="1:12" ht="12.75" x14ac:dyDescent="0.25">
      <c r="A293" s="67"/>
      <c r="B293" s="67"/>
      <c r="C293" s="136"/>
      <c r="D293" s="67"/>
      <c r="E293" s="67"/>
      <c r="F293" s="67"/>
      <c r="G293" s="67"/>
      <c r="H293" s="67"/>
      <c r="I293" s="67"/>
      <c r="J293" s="67"/>
      <c r="K293" s="67"/>
      <c r="L293" s="67"/>
    </row>
    <row r="294" spans="1:12" ht="12.75" x14ac:dyDescent="0.25">
      <c r="A294" s="67"/>
      <c r="B294" s="67"/>
      <c r="C294" s="136"/>
      <c r="D294" s="67"/>
      <c r="E294" s="67"/>
      <c r="F294" s="67"/>
      <c r="G294" s="67"/>
      <c r="H294" s="67"/>
      <c r="I294" s="67"/>
      <c r="J294" s="67"/>
      <c r="K294" s="67"/>
      <c r="L294" s="67"/>
    </row>
    <row r="295" spans="1:12" ht="12.75" x14ac:dyDescent="0.25">
      <c r="A295" s="67"/>
      <c r="B295" s="67"/>
      <c r="C295" s="136"/>
      <c r="D295" s="67"/>
      <c r="E295" s="67"/>
      <c r="F295" s="67"/>
      <c r="G295" s="67"/>
      <c r="H295" s="67"/>
      <c r="I295" s="67"/>
      <c r="J295" s="67"/>
      <c r="K295" s="67"/>
      <c r="L295" s="67"/>
    </row>
    <row r="296" spans="1:12" ht="12.75" x14ac:dyDescent="0.25">
      <c r="A296" s="67"/>
      <c r="B296" s="67"/>
      <c r="C296" s="136"/>
      <c r="D296" s="67"/>
      <c r="E296" s="67"/>
      <c r="F296" s="67"/>
      <c r="G296" s="67"/>
      <c r="H296" s="67"/>
      <c r="I296" s="67"/>
      <c r="J296" s="67"/>
      <c r="K296" s="67"/>
      <c r="L296" s="67"/>
    </row>
    <row r="297" spans="1:12" ht="12.75" x14ac:dyDescent="0.25">
      <c r="A297" s="67"/>
      <c r="B297" s="67"/>
      <c r="C297" s="136"/>
      <c r="D297" s="67"/>
      <c r="E297" s="67"/>
      <c r="F297" s="67"/>
      <c r="G297" s="67"/>
      <c r="H297" s="67"/>
      <c r="I297" s="67"/>
      <c r="J297" s="67"/>
      <c r="K297" s="67"/>
      <c r="L297" s="67"/>
    </row>
    <row r="298" spans="1:12" ht="12.75" x14ac:dyDescent="0.25">
      <c r="A298" s="67"/>
      <c r="B298" s="67"/>
      <c r="C298" s="136"/>
      <c r="D298" s="67"/>
      <c r="E298" s="67"/>
      <c r="F298" s="67"/>
      <c r="G298" s="67"/>
      <c r="H298" s="67"/>
      <c r="I298" s="67"/>
      <c r="J298" s="67"/>
      <c r="K298" s="67"/>
      <c r="L298" s="67"/>
    </row>
    <row r="299" spans="1:12" ht="12.75" x14ac:dyDescent="0.25">
      <c r="A299" s="67"/>
      <c r="B299" s="67"/>
      <c r="C299" s="136"/>
      <c r="D299" s="67"/>
      <c r="E299" s="67"/>
      <c r="F299" s="67"/>
      <c r="G299" s="67"/>
      <c r="H299" s="67"/>
      <c r="I299" s="67"/>
      <c r="J299" s="67"/>
      <c r="K299" s="67"/>
      <c r="L299" s="67"/>
    </row>
    <row r="300" spans="1:12" ht="12.75" x14ac:dyDescent="0.25">
      <c r="A300" s="67"/>
      <c r="B300" s="67"/>
      <c r="C300" s="136"/>
      <c r="D300" s="67"/>
      <c r="E300" s="67"/>
      <c r="F300" s="67"/>
      <c r="G300" s="67"/>
      <c r="H300" s="67"/>
      <c r="I300" s="67"/>
      <c r="J300" s="67"/>
      <c r="K300" s="67"/>
      <c r="L300" s="67"/>
    </row>
    <row r="301" spans="1:12" ht="12.75" x14ac:dyDescent="0.25">
      <c r="A301" s="67"/>
      <c r="B301" s="67"/>
      <c r="C301" s="136"/>
      <c r="D301" s="67"/>
      <c r="E301" s="67"/>
      <c r="F301" s="67"/>
      <c r="G301" s="67"/>
      <c r="H301" s="67"/>
      <c r="I301" s="67"/>
      <c r="J301" s="67"/>
      <c r="K301" s="67"/>
      <c r="L301" s="67"/>
    </row>
    <row r="302" spans="1:12" ht="12.75" x14ac:dyDescent="0.25">
      <c r="A302" s="67"/>
      <c r="B302" s="67"/>
      <c r="C302" s="136"/>
      <c r="D302" s="67"/>
      <c r="E302" s="67"/>
      <c r="F302" s="67"/>
      <c r="G302" s="67"/>
      <c r="H302" s="67"/>
      <c r="I302" s="67"/>
      <c r="J302" s="67"/>
      <c r="K302" s="67"/>
      <c r="L302" s="67"/>
    </row>
    <row r="303" spans="1:12" ht="12.75" x14ac:dyDescent="0.25">
      <c r="A303" s="71"/>
      <c r="B303" s="71"/>
      <c r="C303" s="138"/>
      <c r="D303" s="71"/>
      <c r="E303" s="71"/>
      <c r="F303" s="71"/>
      <c r="G303" s="71"/>
      <c r="H303" s="71"/>
      <c r="I303" s="71"/>
      <c r="J303" s="71"/>
      <c r="K303" s="71"/>
      <c r="L303" s="71"/>
    </row>
  </sheetData>
  <mergeCells count="18">
    <mergeCell ref="K5:L5"/>
    <mergeCell ref="A1:E1"/>
    <mergeCell ref="A2:L2"/>
    <mergeCell ref="A3:L3"/>
    <mergeCell ref="A4:L4"/>
    <mergeCell ref="A5:A7"/>
    <mergeCell ref="B5:C7"/>
    <mergeCell ref="D5:F5"/>
    <mergeCell ref="G5:G6"/>
    <mergeCell ref="H5:I5"/>
    <mergeCell ref="A268:L268"/>
    <mergeCell ref="A270:L270"/>
    <mergeCell ref="A8:C8"/>
    <mergeCell ref="A9:C9"/>
    <mergeCell ref="A234:C234"/>
    <mergeCell ref="A269:L269"/>
    <mergeCell ref="A266:J266"/>
    <mergeCell ref="A267:L267"/>
  </mergeCells>
  <printOptions horizontalCentered="1"/>
  <pageMargins left="0.23622047244094491" right="0.23622047244094491" top="0" bottom="0" header="0" footer="0"/>
  <pageSetup scale="71" fitToHeight="7" orientation="landscape" r:id="rId1"/>
  <headerFooter alignWithMargins="0"/>
  <rowBreaks count="6" manualBreakCount="6">
    <brk id="46" max="12" man="1"/>
    <brk id="85" max="12" man="1"/>
    <brk id="124" max="12" man="1"/>
    <brk id="163" max="12" man="1"/>
    <brk id="202" max="12" man="1"/>
    <brk id="246"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L210"/>
  <sheetViews>
    <sheetView showGridLines="0" zoomScaleNormal="100" workbookViewId="0">
      <pane xSplit="2" ySplit="3" topLeftCell="C178" activePane="bottomRight" state="frozen"/>
      <selection pane="topRight" activeCell="C1" sqref="C1"/>
      <selection pane="bottomLeft" activeCell="A4" sqref="A4"/>
      <selection pane="bottomRight" activeCell="F186" sqref="F186"/>
    </sheetView>
  </sheetViews>
  <sheetFormatPr baseColWidth="10" defaultRowHeight="15" x14ac:dyDescent="0.25"/>
  <cols>
    <col min="1" max="1" width="4.28515625" customWidth="1"/>
    <col min="2" max="2" width="12" customWidth="1"/>
    <col min="3" max="3" width="51" customWidth="1"/>
    <col min="4" max="4" width="12.85546875" customWidth="1"/>
    <col min="6" max="6" width="32.42578125" customWidth="1"/>
    <col min="9" max="9" width="4.85546875" customWidth="1"/>
    <col min="10" max="10" width="49.42578125" bestFit="1" customWidth="1"/>
  </cols>
  <sheetData>
    <row r="1" spans="2:12" x14ac:dyDescent="0.25">
      <c r="D1" t="s">
        <v>465</v>
      </c>
    </row>
    <row r="2" spans="2:12" x14ac:dyDescent="0.25">
      <c r="D2" s="13">
        <f>SUM(D4:D210)</f>
        <v>7411.699999999998</v>
      </c>
    </row>
    <row r="3" spans="2:12" x14ac:dyDescent="0.25">
      <c r="B3" t="s">
        <v>466</v>
      </c>
      <c r="C3" t="s">
        <v>467</v>
      </c>
      <c r="D3" s="14" t="s">
        <v>468</v>
      </c>
      <c r="E3" t="s">
        <v>469</v>
      </c>
      <c r="F3" t="s">
        <v>503</v>
      </c>
      <c r="L3">
        <v>1000000</v>
      </c>
    </row>
    <row r="4" spans="2:12" x14ac:dyDescent="0.25">
      <c r="B4" s="38">
        <v>1</v>
      </c>
      <c r="C4" t="s">
        <v>194</v>
      </c>
      <c r="D4" s="17">
        <v>6.2</v>
      </c>
      <c r="E4" t="s">
        <v>470</v>
      </c>
      <c r="H4">
        <v>1</v>
      </c>
      <c r="I4" t="s">
        <v>158</v>
      </c>
      <c r="J4" t="s">
        <v>159</v>
      </c>
      <c r="K4">
        <v>42851000</v>
      </c>
      <c r="L4" s="18">
        <f>K4/$L$3</f>
        <v>42.850999999999999</v>
      </c>
    </row>
    <row r="5" spans="2:12" x14ac:dyDescent="0.25">
      <c r="B5" s="38">
        <v>2</v>
      </c>
      <c r="C5" t="s">
        <v>195</v>
      </c>
      <c r="D5" s="17">
        <v>14.6</v>
      </c>
      <c r="E5" t="s">
        <v>470</v>
      </c>
      <c r="H5">
        <v>2</v>
      </c>
      <c r="I5" t="s">
        <v>39</v>
      </c>
      <c r="J5" t="s">
        <v>345</v>
      </c>
      <c r="K5">
        <v>23690000</v>
      </c>
      <c r="L5" s="18">
        <f t="shared" ref="L5:L31" si="0">K5/$L$3</f>
        <v>23.69</v>
      </c>
    </row>
    <row r="6" spans="2:12" x14ac:dyDescent="0.25">
      <c r="B6" s="38">
        <v>3</v>
      </c>
      <c r="C6" t="s">
        <v>196</v>
      </c>
      <c r="D6" s="17">
        <v>0</v>
      </c>
      <c r="E6" t="s">
        <v>470</v>
      </c>
      <c r="H6">
        <v>3</v>
      </c>
      <c r="I6" t="s">
        <v>39</v>
      </c>
      <c r="J6" t="s">
        <v>160</v>
      </c>
      <c r="K6">
        <v>12696000</v>
      </c>
      <c r="L6" s="18">
        <f t="shared" si="0"/>
        <v>12.696</v>
      </c>
    </row>
    <row r="7" spans="2:12" x14ac:dyDescent="0.25">
      <c r="B7" s="38">
        <v>4</v>
      </c>
      <c r="C7" t="s">
        <v>197</v>
      </c>
      <c r="D7" s="17">
        <v>58.6</v>
      </c>
      <c r="E7" t="s">
        <v>470</v>
      </c>
      <c r="H7">
        <v>4</v>
      </c>
      <c r="I7" t="s">
        <v>39</v>
      </c>
      <c r="J7" t="s">
        <v>346</v>
      </c>
      <c r="K7">
        <v>82253062</v>
      </c>
      <c r="L7" s="18">
        <f t="shared" si="0"/>
        <v>82.253062</v>
      </c>
    </row>
    <row r="8" spans="2:12" x14ac:dyDescent="0.25">
      <c r="B8" s="38">
        <v>5</v>
      </c>
      <c r="C8" t="s">
        <v>198</v>
      </c>
      <c r="D8" s="17">
        <v>0</v>
      </c>
      <c r="E8" t="s">
        <v>470</v>
      </c>
      <c r="H8">
        <v>5</v>
      </c>
      <c r="I8" t="s">
        <v>39</v>
      </c>
      <c r="J8" t="s">
        <v>161</v>
      </c>
      <c r="K8">
        <v>93772904</v>
      </c>
      <c r="L8" s="18">
        <f t="shared" si="0"/>
        <v>93.772903999999997</v>
      </c>
    </row>
    <row r="9" spans="2:12" x14ac:dyDescent="0.25">
      <c r="B9" s="38">
        <v>6</v>
      </c>
      <c r="C9" t="s">
        <v>199</v>
      </c>
      <c r="D9" s="17">
        <v>130.9</v>
      </c>
      <c r="E9" t="s">
        <v>470</v>
      </c>
      <c r="H9">
        <v>6</v>
      </c>
      <c r="I9" t="s">
        <v>47</v>
      </c>
      <c r="J9" t="s">
        <v>162</v>
      </c>
      <c r="K9">
        <v>71845000</v>
      </c>
      <c r="L9" s="18">
        <f t="shared" si="0"/>
        <v>71.844999999999999</v>
      </c>
    </row>
    <row r="10" spans="2:12" x14ac:dyDescent="0.25">
      <c r="B10" s="38">
        <v>7</v>
      </c>
      <c r="C10" t="s">
        <v>200</v>
      </c>
      <c r="D10" s="17">
        <v>107.1</v>
      </c>
      <c r="E10" t="s">
        <v>470</v>
      </c>
      <c r="H10">
        <v>7</v>
      </c>
      <c r="I10" t="s">
        <v>39</v>
      </c>
      <c r="J10" t="s">
        <v>163</v>
      </c>
      <c r="K10">
        <v>92960000</v>
      </c>
      <c r="L10" s="18">
        <f t="shared" si="0"/>
        <v>92.96</v>
      </c>
    </row>
    <row r="11" spans="2:12" x14ac:dyDescent="0.25">
      <c r="B11" s="38">
        <v>9</v>
      </c>
      <c r="C11" t="s">
        <v>201</v>
      </c>
      <c r="D11" s="17">
        <v>0</v>
      </c>
      <c r="E11" t="s">
        <v>470</v>
      </c>
      <c r="H11">
        <v>8</v>
      </c>
      <c r="I11" t="s">
        <v>39</v>
      </c>
      <c r="J11" t="s">
        <v>415</v>
      </c>
      <c r="K11">
        <v>120928000</v>
      </c>
      <c r="L11" s="18">
        <f t="shared" si="0"/>
        <v>120.928</v>
      </c>
    </row>
    <row r="12" spans="2:12" x14ac:dyDescent="0.25">
      <c r="B12" s="38">
        <v>10</v>
      </c>
      <c r="C12" t="s">
        <v>202</v>
      </c>
      <c r="D12" s="17">
        <v>15.5</v>
      </c>
      <c r="E12" t="s">
        <v>470</v>
      </c>
      <c r="H12">
        <v>9</v>
      </c>
      <c r="I12" t="s">
        <v>39</v>
      </c>
      <c r="J12" t="s">
        <v>164</v>
      </c>
      <c r="K12">
        <v>200823000</v>
      </c>
      <c r="L12" s="18">
        <f t="shared" si="0"/>
        <v>200.82300000000001</v>
      </c>
    </row>
    <row r="13" spans="2:12" x14ac:dyDescent="0.25">
      <c r="B13" s="38">
        <v>11</v>
      </c>
      <c r="C13" t="s">
        <v>203</v>
      </c>
      <c r="D13" s="17">
        <v>0</v>
      </c>
      <c r="E13" t="s">
        <v>470</v>
      </c>
      <c r="H13">
        <v>10</v>
      </c>
      <c r="I13" t="s">
        <v>39</v>
      </c>
      <c r="J13" t="s">
        <v>165</v>
      </c>
      <c r="K13">
        <v>73990000</v>
      </c>
      <c r="L13" s="18">
        <f t="shared" si="0"/>
        <v>73.989999999999995</v>
      </c>
    </row>
    <row r="14" spans="2:12" x14ac:dyDescent="0.25">
      <c r="B14" s="38">
        <v>12</v>
      </c>
      <c r="C14" t="s">
        <v>204</v>
      </c>
      <c r="D14" s="17">
        <v>0</v>
      </c>
      <c r="E14" t="s">
        <v>470</v>
      </c>
      <c r="H14">
        <v>11</v>
      </c>
      <c r="I14" t="s">
        <v>39</v>
      </c>
      <c r="J14" t="s">
        <v>166</v>
      </c>
      <c r="K14">
        <v>130550000</v>
      </c>
      <c r="L14" s="18">
        <f t="shared" si="0"/>
        <v>130.55000000000001</v>
      </c>
    </row>
    <row r="15" spans="2:12" x14ac:dyDescent="0.25">
      <c r="B15" s="38">
        <v>13</v>
      </c>
      <c r="C15" t="s">
        <v>205</v>
      </c>
      <c r="D15" s="17">
        <v>4</v>
      </c>
      <c r="E15" t="s">
        <v>470</v>
      </c>
      <c r="H15">
        <v>12</v>
      </c>
      <c r="I15" t="s">
        <v>39</v>
      </c>
      <c r="J15" t="s">
        <v>167</v>
      </c>
      <c r="K15">
        <v>132380000</v>
      </c>
      <c r="L15" s="18">
        <f t="shared" si="0"/>
        <v>132.38</v>
      </c>
    </row>
    <row r="16" spans="2:12" x14ac:dyDescent="0.25">
      <c r="B16" s="38">
        <v>14</v>
      </c>
      <c r="C16" t="s">
        <v>206</v>
      </c>
      <c r="D16" s="17">
        <v>0</v>
      </c>
      <c r="E16" t="s">
        <v>470</v>
      </c>
      <c r="H16">
        <v>13</v>
      </c>
      <c r="I16" t="s">
        <v>158</v>
      </c>
      <c r="J16" t="s">
        <v>416</v>
      </c>
      <c r="K16">
        <v>5759000</v>
      </c>
      <c r="L16" s="18">
        <f t="shared" si="0"/>
        <v>5.7590000000000003</v>
      </c>
    </row>
    <row r="17" spans="2:12" x14ac:dyDescent="0.25">
      <c r="B17" s="38">
        <v>15</v>
      </c>
      <c r="C17" t="s">
        <v>207</v>
      </c>
      <c r="D17" s="17">
        <v>0</v>
      </c>
      <c r="E17" t="s">
        <v>470</v>
      </c>
      <c r="H17">
        <v>15</v>
      </c>
      <c r="I17" t="s">
        <v>39</v>
      </c>
      <c r="J17" t="s">
        <v>168</v>
      </c>
      <c r="K17">
        <v>515093187</v>
      </c>
      <c r="L17" s="18">
        <f t="shared" si="0"/>
        <v>515.09318699999994</v>
      </c>
    </row>
    <row r="18" spans="2:12" x14ac:dyDescent="0.25">
      <c r="B18" s="38">
        <v>16</v>
      </c>
      <c r="C18" t="s">
        <v>208</v>
      </c>
      <c r="D18" s="17">
        <v>11.9</v>
      </c>
      <c r="E18" t="s">
        <v>470</v>
      </c>
      <c r="H18">
        <v>16</v>
      </c>
      <c r="I18" t="s">
        <v>39</v>
      </c>
      <c r="J18" t="s">
        <v>169</v>
      </c>
      <c r="K18">
        <v>120393452</v>
      </c>
      <c r="L18" s="18">
        <f t="shared" si="0"/>
        <v>120.393452</v>
      </c>
    </row>
    <row r="19" spans="2:12" x14ac:dyDescent="0.25">
      <c r="B19" s="38">
        <v>17</v>
      </c>
      <c r="C19" t="s">
        <v>209</v>
      </c>
      <c r="D19" s="17">
        <v>0</v>
      </c>
      <c r="E19" t="s">
        <v>470</v>
      </c>
      <c r="H19">
        <v>17</v>
      </c>
      <c r="I19" t="s">
        <v>39</v>
      </c>
      <c r="J19" t="s">
        <v>347</v>
      </c>
      <c r="K19">
        <v>313008347</v>
      </c>
      <c r="L19" s="18">
        <f t="shared" si="0"/>
        <v>313.00834700000001</v>
      </c>
    </row>
    <row r="20" spans="2:12" x14ac:dyDescent="0.25">
      <c r="B20" s="38">
        <v>18</v>
      </c>
      <c r="C20" t="s">
        <v>210</v>
      </c>
      <c r="D20" s="17">
        <v>0</v>
      </c>
      <c r="E20" t="s">
        <v>470</v>
      </c>
      <c r="H20">
        <v>18</v>
      </c>
      <c r="I20" t="s">
        <v>39</v>
      </c>
      <c r="J20" t="s">
        <v>170</v>
      </c>
      <c r="K20">
        <v>161474504</v>
      </c>
      <c r="L20" s="18">
        <f t="shared" si="0"/>
        <v>161.474504</v>
      </c>
    </row>
    <row r="21" spans="2:12" x14ac:dyDescent="0.25">
      <c r="B21" s="38">
        <v>19</v>
      </c>
      <c r="C21" t="s">
        <v>211</v>
      </c>
      <c r="D21" s="17">
        <v>0</v>
      </c>
      <c r="E21" t="s">
        <v>470</v>
      </c>
      <c r="H21">
        <v>19</v>
      </c>
      <c r="I21" t="s">
        <v>39</v>
      </c>
      <c r="J21" t="s">
        <v>171</v>
      </c>
      <c r="K21">
        <v>423846621</v>
      </c>
      <c r="L21" s="18">
        <f t="shared" si="0"/>
        <v>423.84662100000003</v>
      </c>
    </row>
    <row r="22" spans="2:12" x14ac:dyDescent="0.25">
      <c r="B22" s="38">
        <v>20</v>
      </c>
      <c r="C22" t="s">
        <v>212</v>
      </c>
      <c r="D22" s="17">
        <v>0</v>
      </c>
      <c r="E22" t="s">
        <v>470</v>
      </c>
      <c r="H22">
        <v>20</v>
      </c>
      <c r="I22" t="s">
        <v>39</v>
      </c>
      <c r="J22" t="s">
        <v>348</v>
      </c>
      <c r="K22">
        <v>352371011</v>
      </c>
      <c r="L22" s="18">
        <f t="shared" si="0"/>
        <v>352.37101100000001</v>
      </c>
    </row>
    <row r="23" spans="2:12" x14ac:dyDescent="0.25">
      <c r="B23" s="38">
        <v>21</v>
      </c>
      <c r="C23" t="s">
        <v>213</v>
      </c>
      <c r="D23" s="17">
        <v>0</v>
      </c>
      <c r="E23" t="s">
        <v>470</v>
      </c>
      <c r="H23">
        <v>21</v>
      </c>
      <c r="I23" t="s">
        <v>39</v>
      </c>
      <c r="J23" t="s">
        <v>349</v>
      </c>
      <c r="K23">
        <v>379027886</v>
      </c>
      <c r="L23" s="18">
        <f t="shared" si="0"/>
        <v>379.02788600000002</v>
      </c>
    </row>
    <row r="24" spans="2:12" x14ac:dyDescent="0.25">
      <c r="B24" s="38">
        <v>22</v>
      </c>
      <c r="C24" t="s">
        <v>214</v>
      </c>
      <c r="D24" s="17">
        <v>0</v>
      </c>
      <c r="E24" t="s">
        <v>470</v>
      </c>
      <c r="H24">
        <v>24</v>
      </c>
      <c r="I24" t="s">
        <v>39</v>
      </c>
      <c r="J24" t="s">
        <v>172</v>
      </c>
      <c r="K24">
        <v>217493588</v>
      </c>
      <c r="L24" s="18">
        <f t="shared" si="0"/>
        <v>217.49358799999999</v>
      </c>
    </row>
    <row r="25" spans="2:12" x14ac:dyDescent="0.25">
      <c r="B25" s="38">
        <v>23</v>
      </c>
      <c r="C25" t="s">
        <v>215</v>
      </c>
      <c r="D25" s="17">
        <v>0</v>
      </c>
      <c r="E25" t="s">
        <v>470</v>
      </c>
      <c r="H25">
        <v>25</v>
      </c>
      <c r="I25" t="s">
        <v>39</v>
      </c>
      <c r="J25" t="s">
        <v>173</v>
      </c>
      <c r="K25">
        <v>214934068</v>
      </c>
      <c r="L25" s="18">
        <f t="shared" si="0"/>
        <v>214.934068</v>
      </c>
    </row>
    <row r="26" spans="2:12" x14ac:dyDescent="0.25">
      <c r="B26" s="38">
        <v>24</v>
      </c>
      <c r="C26" t="s">
        <v>216</v>
      </c>
      <c r="D26" s="17">
        <v>0</v>
      </c>
      <c r="E26" t="s">
        <v>470</v>
      </c>
      <c r="H26">
        <v>26</v>
      </c>
      <c r="I26" t="s">
        <v>39</v>
      </c>
      <c r="J26" t="s">
        <v>350</v>
      </c>
      <c r="K26">
        <v>189524608</v>
      </c>
      <c r="L26" s="18">
        <f t="shared" si="0"/>
        <v>189.524608</v>
      </c>
    </row>
    <row r="27" spans="2:12" x14ac:dyDescent="0.25">
      <c r="B27" s="38">
        <v>25</v>
      </c>
      <c r="C27" t="s">
        <v>418</v>
      </c>
      <c r="D27" s="17">
        <v>5.4</v>
      </c>
      <c r="E27" t="s">
        <v>470</v>
      </c>
      <c r="H27">
        <v>28</v>
      </c>
      <c r="I27" t="s">
        <v>113</v>
      </c>
      <c r="J27" t="s">
        <v>174</v>
      </c>
      <c r="K27">
        <v>418926893</v>
      </c>
      <c r="L27" s="18">
        <f t="shared" si="0"/>
        <v>418.92689300000001</v>
      </c>
    </row>
    <row r="28" spans="2:12" x14ac:dyDescent="0.25">
      <c r="B28" s="38">
        <v>26</v>
      </c>
      <c r="C28" t="s">
        <v>419</v>
      </c>
      <c r="D28" s="17">
        <v>19.2</v>
      </c>
      <c r="E28" t="s">
        <v>470</v>
      </c>
      <c r="H28">
        <v>29</v>
      </c>
      <c r="I28" t="s">
        <v>39</v>
      </c>
      <c r="J28" t="s">
        <v>90</v>
      </c>
      <c r="K28">
        <v>416550000</v>
      </c>
      <c r="L28" s="18">
        <f t="shared" si="0"/>
        <v>416.55</v>
      </c>
    </row>
    <row r="29" spans="2:12" x14ac:dyDescent="0.25">
      <c r="B29" s="38">
        <v>27</v>
      </c>
      <c r="C29" t="s">
        <v>217</v>
      </c>
      <c r="D29" s="17">
        <v>2.4</v>
      </c>
      <c r="E29" t="s">
        <v>470</v>
      </c>
      <c r="H29">
        <v>31</v>
      </c>
      <c r="I29" t="s">
        <v>328</v>
      </c>
      <c r="J29" t="s">
        <v>175</v>
      </c>
      <c r="K29">
        <v>156448419</v>
      </c>
      <c r="L29" s="18">
        <f t="shared" si="0"/>
        <v>156.448419</v>
      </c>
    </row>
    <row r="30" spans="2:12" x14ac:dyDescent="0.25">
      <c r="B30" s="38">
        <v>28</v>
      </c>
      <c r="C30" t="s">
        <v>420</v>
      </c>
      <c r="D30" s="17">
        <v>3.6</v>
      </c>
      <c r="E30" t="s">
        <v>470</v>
      </c>
      <c r="H30">
        <v>33</v>
      </c>
      <c r="I30" t="s">
        <v>328</v>
      </c>
      <c r="J30" t="s">
        <v>176</v>
      </c>
      <c r="K30">
        <v>154114223</v>
      </c>
      <c r="L30" s="18">
        <f t="shared" si="0"/>
        <v>154.11422300000001</v>
      </c>
    </row>
    <row r="31" spans="2:12" x14ac:dyDescent="0.25">
      <c r="B31" s="38">
        <v>29</v>
      </c>
      <c r="C31" t="s">
        <v>218</v>
      </c>
      <c r="D31" s="17">
        <v>0</v>
      </c>
      <c r="E31" t="s">
        <v>470</v>
      </c>
      <c r="H31">
        <v>34</v>
      </c>
      <c r="I31" t="s">
        <v>328</v>
      </c>
      <c r="J31" t="s">
        <v>417</v>
      </c>
      <c r="K31">
        <v>487828420</v>
      </c>
      <c r="L31" s="18">
        <f t="shared" si="0"/>
        <v>487.82841999999999</v>
      </c>
    </row>
    <row r="32" spans="2:12" x14ac:dyDescent="0.25">
      <c r="B32" s="38">
        <v>30</v>
      </c>
      <c r="C32" t="s">
        <v>421</v>
      </c>
      <c r="D32" s="17">
        <v>3.3</v>
      </c>
      <c r="E32" t="s">
        <v>470</v>
      </c>
      <c r="H32">
        <v>36</v>
      </c>
      <c r="I32" t="s">
        <v>39</v>
      </c>
      <c r="J32" t="s">
        <v>473</v>
      </c>
      <c r="K32">
        <v>151954927</v>
      </c>
    </row>
    <row r="33" spans="2:11" x14ac:dyDescent="0.25">
      <c r="B33" s="38">
        <v>31</v>
      </c>
      <c r="C33" t="s">
        <v>422</v>
      </c>
      <c r="D33" s="17">
        <v>13.7</v>
      </c>
      <c r="E33" t="s">
        <v>470</v>
      </c>
      <c r="H33">
        <v>40</v>
      </c>
      <c r="I33" t="s">
        <v>105</v>
      </c>
      <c r="J33" t="s">
        <v>177</v>
      </c>
      <c r="K33">
        <v>562854830</v>
      </c>
    </row>
    <row r="34" spans="2:11" x14ac:dyDescent="0.25">
      <c r="B34" s="38">
        <v>32</v>
      </c>
      <c r="C34" t="s">
        <v>219</v>
      </c>
      <c r="D34" s="17">
        <v>0</v>
      </c>
      <c r="E34" t="s">
        <v>470</v>
      </c>
    </row>
    <row r="35" spans="2:11" x14ac:dyDescent="0.25">
      <c r="B35" s="38">
        <v>33</v>
      </c>
      <c r="C35" t="s">
        <v>423</v>
      </c>
      <c r="D35" s="17">
        <v>0.5</v>
      </c>
      <c r="E35" t="s">
        <v>470</v>
      </c>
    </row>
    <row r="36" spans="2:11" x14ac:dyDescent="0.25">
      <c r="B36" s="38">
        <v>34</v>
      </c>
      <c r="C36" t="s">
        <v>220</v>
      </c>
      <c r="D36" s="17">
        <v>0</v>
      </c>
      <c r="E36" t="s">
        <v>470</v>
      </c>
    </row>
    <row r="37" spans="2:11" x14ac:dyDescent="0.25">
      <c r="B37" s="38">
        <v>35</v>
      </c>
      <c r="C37" t="s">
        <v>221</v>
      </c>
      <c r="D37" s="17">
        <v>0</v>
      </c>
      <c r="E37" t="s">
        <v>470</v>
      </c>
    </row>
    <row r="38" spans="2:11" x14ac:dyDescent="0.25">
      <c r="B38" s="38">
        <v>36</v>
      </c>
      <c r="C38" t="s">
        <v>222</v>
      </c>
      <c r="D38" s="17">
        <v>0</v>
      </c>
      <c r="E38" t="s">
        <v>470</v>
      </c>
    </row>
    <row r="39" spans="2:11" x14ac:dyDescent="0.25">
      <c r="B39" s="38">
        <v>37</v>
      </c>
      <c r="C39" t="s">
        <v>223</v>
      </c>
      <c r="D39" s="17">
        <v>0</v>
      </c>
      <c r="E39" t="s">
        <v>470</v>
      </c>
    </row>
    <row r="40" spans="2:11" x14ac:dyDescent="0.25">
      <c r="B40" s="38">
        <v>38</v>
      </c>
      <c r="C40" t="s">
        <v>424</v>
      </c>
      <c r="D40" s="17">
        <v>12.3</v>
      </c>
      <c r="E40" t="s">
        <v>470</v>
      </c>
    </row>
    <row r="41" spans="2:11" x14ac:dyDescent="0.25">
      <c r="B41" s="38">
        <v>39</v>
      </c>
      <c r="C41" t="s">
        <v>224</v>
      </c>
      <c r="D41" s="17">
        <v>2.7</v>
      </c>
      <c r="E41" t="s">
        <v>470</v>
      </c>
    </row>
    <row r="42" spans="2:11" x14ac:dyDescent="0.25">
      <c r="B42" s="38">
        <v>40</v>
      </c>
      <c r="C42" t="s">
        <v>425</v>
      </c>
      <c r="D42" s="17">
        <v>1</v>
      </c>
      <c r="E42" t="s">
        <v>470</v>
      </c>
    </row>
    <row r="43" spans="2:11" x14ac:dyDescent="0.25">
      <c r="B43" s="38">
        <v>41</v>
      </c>
      <c r="C43" t="s">
        <v>426</v>
      </c>
      <c r="D43" s="17">
        <v>12.3</v>
      </c>
      <c r="E43" t="s">
        <v>470</v>
      </c>
    </row>
    <row r="44" spans="2:11" x14ac:dyDescent="0.25">
      <c r="B44" s="38">
        <v>42</v>
      </c>
      <c r="C44" t="s">
        <v>355</v>
      </c>
      <c r="D44" s="17">
        <v>29.6</v>
      </c>
      <c r="E44" t="s">
        <v>470</v>
      </c>
    </row>
    <row r="45" spans="2:11" x14ac:dyDescent="0.25">
      <c r="B45" s="38">
        <v>43</v>
      </c>
      <c r="C45" t="s">
        <v>427</v>
      </c>
      <c r="D45" s="17">
        <v>2.4</v>
      </c>
      <c r="E45" t="s">
        <v>470</v>
      </c>
    </row>
    <row r="46" spans="2:11" x14ac:dyDescent="0.25">
      <c r="B46" s="38">
        <v>44</v>
      </c>
      <c r="C46" t="s">
        <v>225</v>
      </c>
      <c r="D46" s="17">
        <v>0</v>
      </c>
      <c r="E46" t="s">
        <v>470</v>
      </c>
    </row>
    <row r="47" spans="2:11" x14ac:dyDescent="0.25">
      <c r="B47" s="38">
        <v>45</v>
      </c>
      <c r="C47" t="s">
        <v>428</v>
      </c>
      <c r="D47" s="17">
        <v>4.4000000000000004</v>
      </c>
      <c r="E47" t="s">
        <v>470</v>
      </c>
    </row>
    <row r="48" spans="2:11" x14ac:dyDescent="0.25">
      <c r="B48" s="38">
        <v>46</v>
      </c>
      <c r="C48" t="s">
        <v>226</v>
      </c>
      <c r="D48" s="17">
        <v>0</v>
      </c>
      <c r="E48" t="s">
        <v>470</v>
      </c>
    </row>
    <row r="49" spans="2:5" x14ac:dyDescent="0.25">
      <c r="B49" s="38">
        <v>47</v>
      </c>
      <c r="C49" t="s">
        <v>429</v>
      </c>
      <c r="D49" s="17">
        <v>0</v>
      </c>
      <c r="E49" t="s">
        <v>470</v>
      </c>
    </row>
    <row r="50" spans="2:5" x14ac:dyDescent="0.25">
      <c r="B50" s="38">
        <v>48</v>
      </c>
      <c r="C50" t="s">
        <v>227</v>
      </c>
      <c r="D50" s="17">
        <v>14.6</v>
      </c>
      <c r="E50" t="s">
        <v>470</v>
      </c>
    </row>
    <row r="51" spans="2:5" x14ac:dyDescent="0.25">
      <c r="B51" s="38">
        <v>49</v>
      </c>
      <c r="C51" t="s">
        <v>228</v>
      </c>
      <c r="D51" s="17">
        <v>19.100000000000001</v>
      </c>
      <c r="E51" t="s">
        <v>470</v>
      </c>
    </row>
    <row r="52" spans="2:5" x14ac:dyDescent="0.25">
      <c r="B52" s="38">
        <v>50</v>
      </c>
      <c r="C52" t="s">
        <v>430</v>
      </c>
      <c r="D52" s="17">
        <v>26.6</v>
      </c>
      <c r="E52" t="s">
        <v>470</v>
      </c>
    </row>
    <row r="53" spans="2:5" x14ac:dyDescent="0.25">
      <c r="B53" s="38">
        <v>51</v>
      </c>
      <c r="C53" t="s">
        <v>431</v>
      </c>
      <c r="D53" s="17">
        <v>4.5</v>
      </c>
      <c r="E53" t="s">
        <v>470</v>
      </c>
    </row>
    <row r="54" spans="2:5" x14ac:dyDescent="0.25">
      <c r="B54" s="38">
        <v>52</v>
      </c>
      <c r="C54" t="s">
        <v>432</v>
      </c>
      <c r="D54" s="17">
        <v>3.5</v>
      </c>
      <c r="E54" t="s">
        <v>470</v>
      </c>
    </row>
    <row r="55" spans="2:5" x14ac:dyDescent="0.25">
      <c r="B55" s="38">
        <v>53</v>
      </c>
      <c r="C55" t="s">
        <v>433</v>
      </c>
      <c r="D55" s="17">
        <v>1.7</v>
      </c>
      <c r="E55" t="s">
        <v>470</v>
      </c>
    </row>
    <row r="56" spans="2:5" x14ac:dyDescent="0.25">
      <c r="B56" s="38">
        <v>54</v>
      </c>
      <c r="C56" t="s">
        <v>229</v>
      </c>
      <c r="D56" s="17">
        <v>2.7</v>
      </c>
      <c r="E56" t="s">
        <v>470</v>
      </c>
    </row>
    <row r="57" spans="2:5" x14ac:dyDescent="0.25">
      <c r="B57" s="38">
        <v>55</v>
      </c>
      <c r="C57" t="s">
        <v>230</v>
      </c>
      <c r="D57" s="17">
        <v>0</v>
      </c>
      <c r="E57" t="s">
        <v>470</v>
      </c>
    </row>
    <row r="58" spans="2:5" x14ac:dyDescent="0.25">
      <c r="B58" s="38">
        <v>57</v>
      </c>
      <c r="C58" t="s">
        <v>231</v>
      </c>
      <c r="D58" s="17">
        <v>5.9</v>
      </c>
      <c r="E58" t="s">
        <v>470</v>
      </c>
    </row>
    <row r="59" spans="2:5" x14ac:dyDescent="0.25">
      <c r="B59" s="38">
        <v>58</v>
      </c>
      <c r="C59" t="s">
        <v>434</v>
      </c>
      <c r="D59" s="17">
        <v>3.9</v>
      </c>
      <c r="E59" t="s">
        <v>470</v>
      </c>
    </row>
    <row r="60" spans="2:5" x14ac:dyDescent="0.25">
      <c r="B60" s="38">
        <v>59</v>
      </c>
      <c r="C60" t="s">
        <v>232</v>
      </c>
      <c r="D60" s="17">
        <v>6.1</v>
      </c>
      <c r="E60" t="s">
        <v>470</v>
      </c>
    </row>
    <row r="61" spans="2:5" x14ac:dyDescent="0.25">
      <c r="B61" s="38">
        <v>60</v>
      </c>
      <c r="C61" t="s">
        <v>435</v>
      </c>
      <c r="D61" s="17">
        <v>14.4</v>
      </c>
      <c r="E61" t="s">
        <v>470</v>
      </c>
    </row>
    <row r="62" spans="2:5" x14ac:dyDescent="0.25">
      <c r="B62" s="38">
        <v>61</v>
      </c>
      <c r="C62" t="s">
        <v>356</v>
      </c>
      <c r="D62" s="17">
        <v>12.1</v>
      </c>
      <c r="E62" t="s">
        <v>470</v>
      </c>
    </row>
    <row r="63" spans="2:5" x14ac:dyDescent="0.25">
      <c r="B63" s="38">
        <v>63</v>
      </c>
      <c r="C63" t="s">
        <v>436</v>
      </c>
      <c r="D63" s="17">
        <v>629</v>
      </c>
      <c r="E63" t="s">
        <v>470</v>
      </c>
    </row>
    <row r="64" spans="2:5" x14ac:dyDescent="0.25">
      <c r="B64" s="38">
        <v>64</v>
      </c>
      <c r="C64" t="s">
        <v>233</v>
      </c>
      <c r="D64" s="17">
        <v>1</v>
      </c>
      <c r="E64" t="s">
        <v>470</v>
      </c>
    </row>
    <row r="65" spans="2:5" x14ac:dyDescent="0.25">
      <c r="B65" s="38">
        <v>65</v>
      </c>
      <c r="C65" t="s">
        <v>234</v>
      </c>
      <c r="D65" s="17">
        <v>17.5</v>
      </c>
      <c r="E65" t="s">
        <v>470</v>
      </c>
    </row>
    <row r="66" spans="2:5" x14ac:dyDescent="0.25">
      <c r="B66" s="38">
        <v>66</v>
      </c>
      <c r="C66" t="s">
        <v>437</v>
      </c>
      <c r="D66" s="17">
        <v>20</v>
      </c>
      <c r="E66" t="s">
        <v>470</v>
      </c>
    </row>
    <row r="67" spans="2:5" x14ac:dyDescent="0.25">
      <c r="B67" s="38">
        <v>67</v>
      </c>
      <c r="C67" t="s">
        <v>235</v>
      </c>
      <c r="D67" s="17">
        <v>1.1000000000000001</v>
      </c>
      <c r="E67" t="s">
        <v>470</v>
      </c>
    </row>
    <row r="68" spans="2:5" x14ac:dyDescent="0.25">
      <c r="B68" s="38">
        <v>68</v>
      </c>
      <c r="C68" t="s">
        <v>287</v>
      </c>
      <c r="D68" s="17">
        <v>64.3</v>
      </c>
      <c r="E68" t="s">
        <v>470</v>
      </c>
    </row>
    <row r="69" spans="2:5" x14ac:dyDescent="0.25">
      <c r="B69" s="38">
        <v>69</v>
      </c>
      <c r="C69" t="s">
        <v>438</v>
      </c>
      <c r="D69" s="17">
        <v>0</v>
      </c>
      <c r="E69" t="s">
        <v>470</v>
      </c>
    </row>
    <row r="70" spans="2:5" x14ac:dyDescent="0.25">
      <c r="B70" s="38">
        <v>70</v>
      </c>
      <c r="C70" t="s">
        <v>236</v>
      </c>
      <c r="D70" s="17">
        <v>3.7</v>
      </c>
      <c r="E70" t="s">
        <v>470</v>
      </c>
    </row>
    <row r="71" spans="2:5" x14ac:dyDescent="0.25">
      <c r="B71" s="38">
        <v>71</v>
      </c>
      <c r="C71" t="s">
        <v>237</v>
      </c>
      <c r="D71" s="17">
        <v>1.4</v>
      </c>
      <c r="E71" t="s">
        <v>470</v>
      </c>
    </row>
    <row r="72" spans="2:5" x14ac:dyDescent="0.25">
      <c r="B72" s="38">
        <v>72</v>
      </c>
      <c r="C72" t="s">
        <v>238</v>
      </c>
      <c r="D72" s="17">
        <v>3.1</v>
      </c>
      <c r="E72" t="s">
        <v>470</v>
      </c>
    </row>
    <row r="73" spans="2:5" x14ac:dyDescent="0.25">
      <c r="B73" s="38">
        <v>73</v>
      </c>
      <c r="C73" t="s">
        <v>239</v>
      </c>
      <c r="D73" s="17">
        <v>23.3</v>
      </c>
      <c r="E73" t="s">
        <v>470</v>
      </c>
    </row>
    <row r="74" spans="2:5" x14ac:dyDescent="0.25">
      <c r="B74" s="38">
        <v>74</v>
      </c>
      <c r="C74" t="s">
        <v>240</v>
      </c>
      <c r="D74" s="17">
        <v>1.2</v>
      </c>
      <c r="E74" t="s">
        <v>470</v>
      </c>
    </row>
    <row r="75" spans="2:5" x14ac:dyDescent="0.25">
      <c r="B75" s="38">
        <v>75</v>
      </c>
      <c r="C75" t="s">
        <v>439</v>
      </c>
      <c r="D75" s="17">
        <v>2</v>
      </c>
      <c r="E75" t="s">
        <v>470</v>
      </c>
    </row>
    <row r="76" spans="2:5" x14ac:dyDescent="0.25">
      <c r="B76" s="38">
        <v>76</v>
      </c>
      <c r="C76" t="s">
        <v>241</v>
      </c>
      <c r="D76" s="17">
        <v>3.9</v>
      </c>
      <c r="E76" t="s">
        <v>470</v>
      </c>
    </row>
    <row r="77" spans="2:5" x14ac:dyDescent="0.25">
      <c r="B77" s="38">
        <v>77</v>
      </c>
      <c r="C77" t="s">
        <v>242</v>
      </c>
      <c r="D77" s="17">
        <v>2.9</v>
      </c>
      <c r="E77" t="s">
        <v>470</v>
      </c>
    </row>
    <row r="78" spans="2:5" x14ac:dyDescent="0.25">
      <c r="B78" s="38">
        <v>78</v>
      </c>
      <c r="C78" t="s">
        <v>243</v>
      </c>
      <c r="D78" s="17">
        <v>0</v>
      </c>
      <c r="E78" t="s">
        <v>470</v>
      </c>
    </row>
    <row r="79" spans="2:5" x14ac:dyDescent="0.25">
      <c r="B79" s="38">
        <v>79</v>
      </c>
      <c r="C79" t="s">
        <v>244</v>
      </c>
      <c r="D79" s="17">
        <v>50.9</v>
      </c>
      <c r="E79" t="s">
        <v>470</v>
      </c>
    </row>
    <row r="80" spans="2:5" x14ac:dyDescent="0.25">
      <c r="B80" s="38">
        <v>80</v>
      </c>
      <c r="C80" t="s">
        <v>440</v>
      </c>
      <c r="D80" s="17">
        <v>5.2</v>
      </c>
      <c r="E80" t="s">
        <v>470</v>
      </c>
    </row>
    <row r="81" spans="2:5" x14ac:dyDescent="0.25">
      <c r="B81" s="38">
        <v>82</v>
      </c>
      <c r="C81" t="s">
        <v>245</v>
      </c>
      <c r="D81" s="17">
        <v>0.1</v>
      </c>
      <c r="E81" t="s">
        <v>470</v>
      </c>
    </row>
    <row r="82" spans="2:5" x14ac:dyDescent="0.25">
      <c r="B82" s="38">
        <v>83</v>
      </c>
      <c r="C82" t="s">
        <v>246</v>
      </c>
      <c r="D82" s="17">
        <v>0.2</v>
      </c>
      <c r="E82" t="s">
        <v>470</v>
      </c>
    </row>
    <row r="83" spans="2:5" x14ac:dyDescent="0.25">
      <c r="B83" s="38">
        <v>84</v>
      </c>
      <c r="C83" t="s">
        <v>247</v>
      </c>
      <c r="D83" s="17">
        <v>2.8</v>
      </c>
      <c r="E83" t="s">
        <v>470</v>
      </c>
    </row>
    <row r="84" spans="2:5" x14ac:dyDescent="0.25">
      <c r="B84" s="38">
        <v>87</v>
      </c>
      <c r="C84" t="s">
        <v>248</v>
      </c>
      <c r="D84" s="17">
        <v>5.0999999999999996</v>
      </c>
      <c r="E84" t="s">
        <v>470</v>
      </c>
    </row>
    <row r="85" spans="2:5" x14ac:dyDescent="0.25">
      <c r="B85" s="38">
        <v>90</v>
      </c>
      <c r="C85" t="s">
        <v>249</v>
      </c>
      <c r="D85" s="17">
        <v>1.3</v>
      </c>
      <c r="E85" t="s">
        <v>470</v>
      </c>
    </row>
    <row r="86" spans="2:5" x14ac:dyDescent="0.25">
      <c r="B86" s="38">
        <v>91</v>
      </c>
      <c r="C86" t="s">
        <v>250</v>
      </c>
      <c r="D86" s="17">
        <v>2.8</v>
      </c>
      <c r="E86" t="s">
        <v>470</v>
      </c>
    </row>
    <row r="87" spans="2:5" x14ac:dyDescent="0.25">
      <c r="B87" s="38">
        <v>92</v>
      </c>
      <c r="C87" t="s">
        <v>251</v>
      </c>
      <c r="D87" s="17">
        <v>3.6</v>
      </c>
      <c r="E87" t="s">
        <v>470</v>
      </c>
    </row>
    <row r="88" spans="2:5" x14ac:dyDescent="0.25">
      <c r="B88" s="38">
        <v>93</v>
      </c>
      <c r="C88" t="s">
        <v>441</v>
      </c>
      <c r="D88" s="17">
        <v>2.9</v>
      </c>
      <c r="E88" t="s">
        <v>470</v>
      </c>
    </row>
    <row r="89" spans="2:5" x14ac:dyDescent="0.25">
      <c r="B89" s="38">
        <v>94</v>
      </c>
      <c r="C89" t="s">
        <v>252</v>
      </c>
      <c r="D89" s="17">
        <v>0.6</v>
      </c>
      <c r="E89" t="s">
        <v>470</v>
      </c>
    </row>
    <row r="90" spans="2:5" x14ac:dyDescent="0.25">
      <c r="B90" s="38">
        <v>95</v>
      </c>
      <c r="C90" t="s">
        <v>253</v>
      </c>
      <c r="D90" s="17">
        <v>0.8</v>
      </c>
      <c r="E90" t="s">
        <v>470</v>
      </c>
    </row>
    <row r="91" spans="2:5" x14ac:dyDescent="0.25">
      <c r="B91" s="38">
        <v>98</v>
      </c>
      <c r="C91" t="s">
        <v>254</v>
      </c>
      <c r="D91" s="17">
        <v>0.3</v>
      </c>
      <c r="E91" t="s">
        <v>470</v>
      </c>
    </row>
    <row r="92" spans="2:5" x14ac:dyDescent="0.25">
      <c r="B92" s="38">
        <v>99</v>
      </c>
      <c r="C92" t="s">
        <v>357</v>
      </c>
      <c r="D92" s="17">
        <v>6.7</v>
      </c>
      <c r="E92" t="s">
        <v>470</v>
      </c>
    </row>
    <row r="93" spans="2:5" x14ac:dyDescent="0.25">
      <c r="B93" s="38">
        <v>100</v>
      </c>
      <c r="C93" t="s">
        <v>358</v>
      </c>
      <c r="D93" s="17">
        <v>26.7</v>
      </c>
      <c r="E93" t="s">
        <v>470</v>
      </c>
    </row>
    <row r="94" spans="2:5" x14ac:dyDescent="0.25">
      <c r="B94" s="38">
        <v>101</v>
      </c>
      <c r="C94" t="s">
        <v>288</v>
      </c>
      <c r="D94" s="17">
        <v>9.6</v>
      </c>
      <c r="E94" t="s">
        <v>470</v>
      </c>
    </row>
    <row r="95" spans="2:5" x14ac:dyDescent="0.25">
      <c r="B95" s="38">
        <v>102</v>
      </c>
      <c r="C95" t="s">
        <v>359</v>
      </c>
      <c r="D95" s="17">
        <v>4</v>
      </c>
      <c r="E95" t="s">
        <v>470</v>
      </c>
    </row>
    <row r="96" spans="2:5" x14ac:dyDescent="0.25">
      <c r="B96" s="38">
        <v>103</v>
      </c>
      <c r="C96" t="s">
        <v>360</v>
      </c>
      <c r="D96" s="17">
        <v>0.7</v>
      </c>
      <c r="E96" t="s">
        <v>470</v>
      </c>
    </row>
    <row r="97" spans="2:5" x14ac:dyDescent="0.25">
      <c r="B97" s="38">
        <v>105</v>
      </c>
      <c r="C97" t="s">
        <v>255</v>
      </c>
      <c r="D97" s="17">
        <v>16.100000000000001</v>
      </c>
      <c r="E97" t="s">
        <v>470</v>
      </c>
    </row>
    <row r="98" spans="2:5" x14ac:dyDescent="0.25">
      <c r="B98" s="38">
        <v>106</v>
      </c>
      <c r="C98" t="s">
        <v>256</v>
      </c>
      <c r="D98" s="17">
        <v>22.4</v>
      </c>
      <c r="E98" t="s">
        <v>470</v>
      </c>
    </row>
    <row r="99" spans="2:5" x14ac:dyDescent="0.25">
      <c r="B99" s="38">
        <v>107</v>
      </c>
      <c r="C99" t="s">
        <v>257</v>
      </c>
      <c r="D99" s="17">
        <v>16.8</v>
      </c>
      <c r="E99" t="s">
        <v>470</v>
      </c>
    </row>
    <row r="100" spans="2:5" x14ac:dyDescent="0.25">
      <c r="B100" s="38">
        <v>108</v>
      </c>
      <c r="C100" t="s">
        <v>258</v>
      </c>
      <c r="D100" s="17">
        <v>6.6</v>
      </c>
      <c r="E100" t="s">
        <v>470</v>
      </c>
    </row>
    <row r="101" spans="2:5" x14ac:dyDescent="0.25">
      <c r="B101" s="38">
        <v>110</v>
      </c>
      <c r="C101" t="s">
        <v>259</v>
      </c>
      <c r="D101" s="17">
        <v>1.2</v>
      </c>
      <c r="E101" t="s">
        <v>470</v>
      </c>
    </row>
    <row r="102" spans="2:5" x14ac:dyDescent="0.25">
      <c r="B102" s="38">
        <v>111</v>
      </c>
      <c r="C102" t="s">
        <v>29</v>
      </c>
      <c r="D102" s="17">
        <v>18.899999999999999</v>
      </c>
      <c r="E102" t="s">
        <v>470</v>
      </c>
    </row>
    <row r="103" spans="2:5" x14ac:dyDescent="0.25">
      <c r="B103" s="38">
        <v>112</v>
      </c>
      <c r="C103" t="s">
        <v>442</v>
      </c>
      <c r="D103" s="17">
        <v>2.4</v>
      </c>
      <c r="E103" t="s">
        <v>470</v>
      </c>
    </row>
    <row r="104" spans="2:5" x14ac:dyDescent="0.25">
      <c r="B104" s="38">
        <v>113</v>
      </c>
      <c r="C104" t="s">
        <v>260</v>
      </c>
      <c r="D104" s="17">
        <v>8.3000000000000007</v>
      </c>
      <c r="E104" t="s">
        <v>470</v>
      </c>
    </row>
    <row r="105" spans="2:5" x14ac:dyDescent="0.25">
      <c r="B105" s="38">
        <v>114</v>
      </c>
      <c r="C105" t="s">
        <v>361</v>
      </c>
      <c r="D105" s="17">
        <v>7.7</v>
      </c>
      <c r="E105" t="s">
        <v>470</v>
      </c>
    </row>
    <row r="106" spans="2:5" x14ac:dyDescent="0.25">
      <c r="B106" s="38">
        <v>117</v>
      </c>
      <c r="C106" t="s">
        <v>362</v>
      </c>
      <c r="D106" s="17">
        <v>12.9</v>
      </c>
      <c r="E106" t="s">
        <v>470</v>
      </c>
    </row>
    <row r="107" spans="2:5" x14ac:dyDescent="0.25">
      <c r="B107" s="38">
        <v>118</v>
      </c>
      <c r="C107" t="s">
        <v>443</v>
      </c>
      <c r="D107" s="17">
        <v>5.4</v>
      </c>
      <c r="E107" t="s">
        <v>470</v>
      </c>
    </row>
    <row r="108" spans="2:5" x14ac:dyDescent="0.25">
      <c r="B108" s="38">
        <v>122</v>
      </c>
      <c r="C108" t="s">
        <v>261</v>
      </c>
      <c r="D108" s="17">
        <v>2.2000000000000002</v>
      </c>
      <c r="E108" t="s">
        <v>470</v>
      </c>
    </row>
    <row r="109" spans="2:5" x14ac:dyDescent="0.25">
      <c r="B109" s="38">
        <v>123</v>
      </c>
      <c r="C109" t="s">
        <v>262</v>
      </c>
      <c r="D109" s="17">
        <v>1.1000000000000001</v>
      </c>
      <c r="E109" t="s">
        <v>470</v>
      </c>
    </row>
    <row r="110" spans="2:5" x14ac:dyDescent="0.25">
      <c r="B110" s="38">
        <v>124</v>
      </c>
      <c r="C110" t="s">
        <v>263</v>
      </c>
      <c r="D110" s="17">
        <v>19</v>
      </c>
      <c r="E110" t="s">
        <v>470</v>
      </c>
    </row>
    <row r="111" spans="2:5" x14ac:dyDescent="0.25">
      <c r="B111" s="38">
        <v>126</v>
      </c>
      <c r="C111" t="s">
        <v>264</v>
      </c>
      <c r="D111" s="17">
        <v>23.6</v>
      </c>
      <c r="E111" t="s">
        <v>470</v>
      </c>
    </row>
    <row r="112" spans="2:5" x14ac:dyDescent="0.25">
      <c r="B112" s="38">
        <v>127</v>
      </c>
      <c r="C112" t="s">
        <v>265</v>
      </c>
      <c r="D112" s="17">
        <v>24.9</v>
      </c>
      <c r="E112" t="s">
        <v>470</v>
      </c>
    </row>
    <row r="113" spans="2:5" x14ac:dyDescent="0.25">
      <c r="B113" s="38">
        <v>130</v>
      </c>
      <c r="C113" t="s">
        <v>266</v>
      </c>
      <c r="D113" s="17">
        <v>35.299999999999997</v>
      </c>
      <c r="E113" t="s">
        <v>470</v>
      </c>
    </row>
    <row r="114" spans="2:5" x14ac:dyDescent="0.25">
      <c r="B114" s="38">
        <v>132</v>
      </c>
      <c r="C114" t="s">
        <v>267</v>
      </c>
      <c r="D114" s="17">
        <v>61.9</v>
      </c>
      <c r="E114" t="s">
        <v>470</v>
      </c>
    </row>
    <row r="115" spans="2:5" x14ac:dyDescent="0.25">
      <c r="B115" s="38">
        <v>136</v>
      </c>
      <c r="C115" t="s">
        <v>363</v>
      </c>
      <c r="D115" s="17">
        <v>1.7</v>
      </c>
      <c r="E115" t="s">
        <v>470</v>
      </c>
    </row>
    <row r="116" spans="2:5" x14ac:dyDescent="0.25">
      <c r="B116" s="38">
        <v>138</v>
      </c>
      <c r="C116" t="s">
        <v>268</v>
      </c>
      <c r="D116" s="17">
        <v>2.8</v>
      </c>
      <c r="E116" t="s">
        <v>470</v>
      </c>
    </row>
    <row r="117" spans="2:5" x14ac:dyDescent="0.25">
      <c r="B117" s="38">
        <v>141</v>
      </c>
      <c r="C117" t="s">
        <v>269</v>
      </c>
      <c r="D117" s="17">
        <v>4.5999999999999996</v>
      </c>
      <c r="E117" t="s">
        <v>470</v>
      </c>
    </row>
    <row r="118" spans="2:5" x14ac:dyDescent="0.25">
      <c r="B118" s="38">
        <v>143</v>
      </c>
      <c r="C118" t="s">
        <v>270</v>
      </c>
      <c r="D118" s="17">
        <v>29.7</v>
      </c>
      <c r="E118" t="s">
        <v>470</v>
      </c>
    </row>
    <row r="119" spans="2:5" x14ac:dyDescent="0.25">
      <c r="B119" s="38">
        <v>144</v>
      </c>
      <c r="C119" t="s">
        <v>364</v>
      </c>
      <c r="D119" s="17">
        <v>15</v>
      </c>
      <c r="E119" t="s">
        <v>470</v>
      </c>
    </row>
    <row r="120" spans="2:5" x14ac:dyDescent="0.25">
      <c r="B120" s="38">
        <v>147</v>
      </c>
      <c r="C120" t="s">
        <v>271</v>
      </c>
      <c r="D120" s="17">
        <v>87.2</v>
      </c>
      <c r="E120" t="s">
        <v>470</v>
      </c>
    </row>
    <row r="121" spans="2:5" x14ac:dyDescent="0.25">
      <c r="B121" s="38">
        <v>148</v>
      </c>
      <c r="C121" t="s">
        <v>272</v>
      </c>
      <c r="D121" s="17">
        <v>7.1</v>
      </c>
      <c r="E121" t="s">
        <v>470</v>
      </c>
    </row>
    <row r="122" spans="2:5" x14ac:dyDescent="0.25">
      <c r="B122" s="38">
        <v>149</v>
      </c>
      <c r="C122" t="s">
        <v>273</v>
      </c>
      <c r="D122" s="17">
        <v>14.1</v>
      </c>
      <c r="E122" t="s">
        <v>470</v>
      </c>
    </row>
    <row r="123" spans="2:5" x14ac:dyDescent="0.25">
      <c r="B123" s="38">
        <v>150</v>
      </c>
      <c r="C123" t="s">
        <v>274</v>
      </c>
      <c r="D123" s="17">
        <v>17.100000000000001</v>
      </c>
      <c r="E123" t="s">
        <v>470</v>
      </c>
    </row>
    <row r="124" spans="2:5" x14ac:dyDescent="0.25">
      <c r="B124" s="38">
        <v>152</v>
      </c>
      <c r="C124" t="s">
        <v>291</v>
      </c>
      <c r="D124" s="17">
        <v>35.4</v>
      </c>
      <c r="E124" t="s">
        <v>470</v>
      </c>
    </row>
    <row r="125" spans="2:5" x14ac:dyDescent="0.25">
      <c r="B125" s="38">
        <v>156</v>
      </c>
      <c r="C125" t="s">
        <v>275</v>
      </c>
      <c r="D125" s="17">
        <v>9.1999999999999993</v>
      </c>
      <c r="E125" t="s">
        <v>470</v>
      </c>
    </row>
    <row r="126" spans="2:5" x14ac:dyDescent="0.25">
      <c r="B126" s="38">
        <v>157</v>
      </c>
      <c r="C126" t="s">
        <v>444</v>
      </c>
      <c r="D126" s="17">
        <v>92.5</v>
      </c>
      <c r="E126" t="s">
        <v>470</v>
      </c>
    </row>
    <row r="127" spans="2:5" x14ac:dyDescent="0.25">
      <c r="B127" s="38">
        <v>158</v>
      </c>
      <c r="C127" t="s">
        <v>276</v>
      </c>
      <c r="D127" s="17">
        <v>3.3</v>
      </c>
      <c r="E127" t="s">
        <v>470</v>
      </c>
    </row>
    <row r="128" spans="2:5" x14ac:dyDescent="0.25">
      <c r="B128" s="38">
        <v>159</v>
      </c>
      <c r="C128" t="s">
        <v>365</v>
      </c>
      <c r="D128" s="17">
        <v>1.1000000000000001</v>
      </c>
      <c r="E128" t="s">
        <v>470</v>
      </c>
    </row>
    <row r="129" spans="2:5" x14ac:dyDescent="0.25">
      <c r="B129" s="38">
        <v>160</v>
      </c>
      <c r="C129" t="s">
        <v>277</v>
      </c>
      <c r="D129" s="17">
        <v>0.2</v>
      </c>
      <c r="E129" t="s">
        <v>470</v>
      </c>
    </row>
    <row r="130" spans="2:5" x14ac:dyDescent="0.25">
      <c r="B130" s="38">
        <v>161</v>
      </c>
      <c r="C130" t="s">
        <v>445</v>
      </c>
      <c r="D130" s="17">
        <v>1.6</v>
      </c>
      <c r="E130" t="s">
        <v>470</v>
      </c>
    </row>
    <row r="131" spans="2:5" x14ac:dyDescent="0.25">
      <c r="B131" s="38">
        <v>162</v>
      </c>
      <c r="C131" t="s">
        <v>446</v>
      </c>
      <c r="D131" s="17">
        <v>0.9</v>
      </c>
      <c r="E131" t="s">
        <v>470</v>
      </c>
    </row>
    <row r="132" spans="2:5" x14ac:dyDescent="0.25">
      <c r="B132" s="38">
        <v>163</v>
      </c>
      <c r="C132" t="s">
        <v>366</v>
      </c>
      <c r="D132" s="17">
        <v>3.3</v>
      </c>
      <c r="E132" t="s">
        <v>470</v>
      </c>
    </row>
    <row r="133" spans="2:5" x14ac:dyDescent="0.25">
      <c r="B133" s="38">
        <v>165</v>
      </c>
      <c r="C133" t="s">
        <v>278</v>
      </c>
      <c r="D133" s="17">
        <v>2.2999999999999998</v>
      </c>
      <c r="E133" t="s">
        <v>470</v>
      </c>
    </row>
    <row r="134" spans="2:5" x14ac:dyDescent="0.25">
      <c r="B134" s="38">
        <v>166</v>
      </c>
      <c r="C134" t="s">
        <v>279</v>
      </c>
      <c r="D134" s="17">
        <v>30.2</v>
      </c>
      <c r="E134" t="s">
        <v>470</v>
      </c>
    </row>
    <row r="135" spans="2:5" x14ac:dyDescent="0.25">
      <c r="B135" s="38">
        <v>167</v>
      </c>
      <c r="C135" t="s">
        <v>280</v>
      </c>
      <c r="D135" s="17">
        <v>105.7</v>
      </c>
      <c r="E135" t="s">
        <v>470</v>
      </c>
    </row>
    <row r="136" spans="2:5" x14ac:dyDescent="0.25">
      <c r="B136" s="38">
        <v>168</v>
      </c>
      <c r="C136" t="s">
        <v>367</v>
      </c>
      <c r="D136" s="17">
        <v>9.9</v>
      </c>
      <c r="E136" t="s">
        <v>470</v>
      </c>
    </row>
    <row r="137" spans="2:5" x14ac:dyDescent="0.25">
      <c r="B137" s="38">
        <v>170</v>
      </c>
      <c r="C137" t="s">
        <v>368</v>
      </c>
      <c r="D137" s="17">
        <v>63.1</v>
      </c>
      <c r="E137" t="s">
        <v>470</v>
      </c>
    </row>
    <row r="138" spans="2:5" x14ac:dyDescent="0.25">
      <c r="B138" s="38">
        <v>176</v>
      </c>
      <c r="C138" t="s">
        <v>369</v>
      </c>
      <c r="D138" s="17">
        <v>30.1</v>
      </c>
      <c r="E138" t="s">
        <v>470</v>
      </c>
    </row>
    <row r="139" spans="2:5" x14ac:dyDescent="0.25">
      <c r="B139" s="38">
        <v>177</v>
      </c>
      <c r="C139" t="s">
        <v>281</v>
      </c>
      <c r="D139" s="17">
        <v>0.6</v>
      </c>
      <c r="E139" t="s">
        <v>470</v>
      </c>
    </row>
    <row r="140" spans="2:5" x14ac:dyDescent="0.25">
      <c r="B140" s="38">
        <v>181</v>
      </c>
      <c r="C140" t="s">
        <v>5</v>
      </c>
      <c r="D140" s="17">
        <v>569</v>
      </c>
      <c r="E140" t="s">
        <v>470</v>
      </c>
    </row>
    <row r="141" spans="2:5" x14ac:dyDescent="0.25">
      <c r="B141" s="38">
        <v>182</v>
      </c>
      <c r="C141" t="s">
        <v>282</v>
      </c>
      <c r="D141" s="17">
        <v>13.2</v>
      </c>
      <c r="E141" t="s">
        <v>470</v>
      </c>
    </row>
    <row r="142" spans="2:5" x14ac:dyDescent="0.25">
      <c r="B142" s="38">
        <v>183</v>
      </c>
      <c r="C142" t="s">
        <v>283</v>
      </c>
      <c r="D142" s="17">
        <v>2.6</v>
      </c>
      <c r="E142" t="s">
        <v>470</v>
      </c>
    </row>
    <row r="143" spans="2:5" x14ac:dyDescent="0.25">
      <c r="B143" s="38">
        <v>185</v>
      </c>
      <c r="C143" t="s">
        <v>496</v>
      </c>
      <c r="D143" s="17">
        <v>19.7</v>
      </c>
      <c r="E143" t="s">
        <v>470</v>
      </c>
    </row>
    <row r="144" spans="2:5" x14ac:dyDescent="0.25">
      <c r="B144" s="38">
        <v>189</v>
      </c>
      <c r="C144" t="s">
        <v>7</v>
      </c>
      <c r="D144" s="17">
        <v>12.6</v>
      </c>
      <c r="E144" t="s">
        <v>470</v>
      </c>
    </row>
    <row r="145" spans="2:5" x14ac:dyDescent="0.25">
      <c r="B145" s="38">
        <v>191</v>
      </c>
      <c r="C145" t="s">
        <v>27</v>
      </c>
      <c r="D145" s="17">
        <v>3.9</v>
      </c>
      <c r="E145" t="s">
        <v>470</v>
      </c>
    </row>
    <row r="146" spans="2:5" x14ac:dyDescent="0.25">
      <c r="B146" s="38">
        <v>193</v>
      </c>
      <c r="C146" t="s">
        <v>28</v>
      </c>
      <c r="D146" s="17">
        <v>2.5</v>
      </c>
      <c r="E146" t="s">
        <v>470</v>
      </c>
    </row>
    <row r="147" spans="2:5" x14ac:dyDescent="0.25">
      <c r="B147" s="38">
        <v>197</v>
      </c>
      <c r="C147" t="s">
        <v>11</v>
      </c>
      <c r="D147" s="17">
        <v>9.6999999999999993</v>
      </c>
      <c r="E147" t="s">
        <v>470</v>
      </c>
    </row>
    <row r="148" spans="2:5" x14ac:dyDescent="0.25">
      <c r="B148" s="38">
        <v>199</v>
      </c>
      <c r="C148" t="s">
        <v>370</v>
      </c>
      <c r="D148" s="17">
        <v>9.1</v>
      </c>
      <c r="E148" t="s">
        <v>470</v>
      </c>
    </row>
    <row r="149" spans="2:5" x14ac:dyDescent="0.25">
      <c r="B149" s="38">
        <v>200</v>
      </c>
      <c r="C149" t="s">
        <v>13</v>
      </c>
      <c r="D149" s="17">
        <v>65.099999999999994</v>
      </c>
      <c r="E149" t="s">
        <v>470</v>
      </c>
    </row>
    <row r="150" spans="2:5" x14ac:dyDescent="0.25">
      <c r="B150" s="38">
        <v>203</v>
      </c>
      <c r="C150" t="s">
        <v>371</v>
      </c>
      <c r="D150" s="17">
        <v>18.899999999999999</v>
      </c>
      <c r="E150" t="s">
        <v>470</v>
      </c>
    </row>
    <row r="151" spans="2:5" x14ac:dyDescent="0.25">
      <c r="B151" s="38">
        <v>205</v>
      </c>
      <c r="C151" t="s">
        <v>284</v>
      </c>
      <c r="D151" s="17">
        <v>73</v>
      </c>
      <c r="E151" t="s">
        <v>470</v>
      </c>
    </row>
    <row r="152" spans="2:5" x14ac:dyDescent="0.25">
      <c r="B152" s="38">
        <v>206</v>
      </c>
      <c r="C152" t="s">
        <v>447</v>
      </c>
      <c r="D152" s="17">
        <v>23.1</v>
      </c>
      <c r="E152" t="s">
        <v>470</v>
      </c>
    </row>
    <row r="153" spans="2:5" x14ac:dyDescent="0.25">
      <c r="B153" s="38">
        <v>207</v>
      </c>
      <c r="C153" t="s">
        <v>294</v>
      </c>
      <c r="D153" s="17">
        <v>31.9</v>
      </c>
      <c r="E153" t="s">
        <v>470</v>
      </c>
    </row>
    <row r="154" spans="2:5" x14ac:dyDescent="0.25">
      <c r="B154" s="38">
        <v>208</v>
      </c>
      <c r="C154" t="s">
        <v>372</v>
      </c>
      <c r="D154" s="17">
        <v>6.6</v>
      </c>
      <c r="E154" t="s">
        <v>470</v>
      </c>
    </row>
    <row r="155" spans="2:5" x14ac:dyDescent="0.25">
      <c r="B155" s="38">
        <v>210</v>
      </c>
      <c r="C155" t="s">
        <v>285</v>
      </c>
      <c r="D155" s="17">
        <v>90</v>
      </c>
      <c r="E155" t="s">
        <v>470</v>
      </c>
    </row>
    <row r="156" spans="2:5" x14ac:dyDescent="0.25">
      <c r="B156" s="38">
        <v>217</v>
      </c>
      <c r="C156" t="s">
        <v>461</v>
      </c>
      <c r="D156" s="17">
        <v>154.30000000000001</v>
      </c>
      <c r="E156" t="s">
        <v>470</v>
      </c>
    </row>
    <row r="157" spans="2:5" x14ac:dyDescent="0.25">
      <c r="B157" s="38">
        <v>218</v>
      </c>
      <c r="C157" t="s">
        <v>448</v>
      </c>
      <c r="D157" s="17">
        <v>26.5</v>
      </c>
      <c r="E157" t="s">
        <v>470</v>
      </c>
    </row>
    <row r="158" spans="2:5" x14ac:dyDescent="0.25">
      <c r="B158" s="38">
        <v>219</v>
      </c>
      <c r="C158" t="s">
        <v>373</v>
      </c>
      <c r="D158" s="17">
        <v>34</v>
      </c>
      <c r="E158" t="s">
        <v>470</v>
      </c>
    </row>
    <row r="159" spans="2:5" x14ac:dyDescent="0.25">
      <c r="B159" s="38">
        <v>223</v>
      </c>
      <c r="C159" t="s">
        <v>374</v>
      </c>
      <c r="D159" s="17">
        <v>3.2</v>
      </c>
      <c r="E159" t="s">
        <v>470</v>
      </c>
    </row>
    <row r="160" spans="2:5" x14ac:dyDescent="0.25">
      <c r="B160" s="38">
        <v>225</v>
      </c>
      <c r="C160" t="s">
        <v>19</v>
      </c>
      <c r="D160" s="17">
        <v>0.8</v>
      </c>
      <c r="E160" t="s">
        <v>470</v>
      </c>
    </row>
    <row r="161" spans="2:5" x14ac:dyDescent="0.25">
      <c r="B161" s="38">
        <v>227</v>
      </c>
      <c r="C161" t="s">
        <v>20</v>
      </c>
      <c r="D161" s="17">
        <v>94.9</v>
      </c>
      <c r="E161" t="s">
        <v>470</v>
      </c>
    </row>
    <row r="162" spans="2:5" x14ac:dyDescent="0.25">
      <c r="B162" s="38">
        <v>228</v>
      </c>
      <c r="C162" t="s">
        <v>375</v>
      </c>
      <c r="D162" s="17">
        <v>16.5</v>
      </c>
      <c r="E162" t="s">
        <v>470</v>
      </c>
    </row>
    <row r="163" spans="2:5" x14ac:dyDescent="0.25">
      <c r="B163" s="38">
        <v>233</v>
      </c>
      <c r="C163" t="s">
        <v>376</v>
      </c>
      <c r="D163" s="17">
        <v>5.2</v>
      </c>
      <c r="E163" t="s">
        <v>470</v>
      </c>
    </row>
    <row r="164" spans="2:5" x14ac:dyDescent="0.25">
      <c r="B164" s="38">
        <v>236</v>
      </c>
      <c r="C164" t="s">
        <v>377</v>
      </c>
      <c r="D164" s="17">
        <v>73.5</v>
      </c>
      <c r="E164" t="s">
        <v>470</v>
      </c>
    </row>
    <row r="165" spans="2:5" x14ac:dyDescent="0.25">
      <c r="B165" s="38">
        <v>247</v>
      </c>
      <c r="C165" t="s">
        <v>22</v>
      </c>
      <c r="D165" s="17">
        <v>17.399999999999999</v>
      </c>
      <c r="E165" t="s">
        <v>470</v>
      </c>
    </row>
    <row r="166" spans="2:5" x14ac:dyDescent="0.25">
      <c r="B166" s="38">
        <v>248</v>
      </c>
      <c r="C166" t="s">
        <v>378</v>
      </c>
      <c r="D166" s="17">
        <v>52.6</v>
      </c>
      <c r="E166" t="s">
        <v>470</v>
      </c>
    </row>
    <row r="167" spans="2:5" x14ac:dyDescent="0.25">
      <c r="B167" s="38">
        <v>250</v>
      </c>
      <c r="C167" t="s">
        <v>379</v>
      </c>
      <c r="D167" s="17">
        <v>36.6</v>
      </c>
      <c r="E167" t="s">
        <v>470</v>
      </c>
    </row>
    <row r="168" spans="2:5" x14ac:dyDescent="0.25">
      <c r="B168" s="38">
        <v>252</v>
      </c>
      <c r="C168" t="s">
        <v>449</v>
      </c>
      <c r="D168" s="17">
        <v>5.4</v>
      </c>
      <c r="E168" t="s">
        <v>470</v>
      </c>
    </row>
    <row r="169" spans="2:5" x14ac:dyDescent="0.25">
      <c r="B169" s="38">
        <v>262</v>
      </c>
      <c r="C169" t="s">
        <v>497</v>
      </c>
      <c r="D169" s="17">
        <v>34.6</v>
      </c>
      <c r="E169" t="s">
        <v>470</v>
      </c>
    </row>
    <row r="170" spans="2:5" ht="14.25" customHeight="1" x14ac:dyDescent="0.25">
      <c r="B170">
        <v>62</v>
      </c>
      <c r="C170" t="s">
        <v>450</v>
      </c>
      <c r="D170" s="17">
        <v>385.2</v>
      </c>
      <c r="E170" t="s">
        <v>471</v>
      </c>
    </row>
    <row r="171" spans="2:5" x14ac:dyDescent="0.25">
      <c r="B171">
        <v>104</v>
      </c>
      <c r="C171" t="s">
        <v>289</v>
      </c>
      <c r="D171" s="17">
        <v>49.5</v>
      </c>
      <c r="E171" t="s">
        <v>471</v>
      </c>
    </row>
    <row r="172" spans="2:5" x14ac:dyDescent="0.25">
      <c r="B172">
        <v>128</v>
      </c>
      <c r="C172" t="s">
        <v>2</v>
      </c>
      <c r="D172" s="17">
        <v>19.100000000000001</v>
      </c>
      <c r="E172" t="s">
        <v>471</v>
      </c>
    </row>
    <row r="173" spans="2:5" x14ac:dyDescent="0.25">
      <c r="B173">
        <v>139</v>
      </c>
      <c r="C173" t="s">
        <v>3</v>
      </c>
      <c r="D173" s="17">
        <v>5.7</v>
      </c>
      <c r="E173" t="s">
        <v>471</v>
      </c>
    </row>
    <row r="174" spans="2:5" x14ac:dyDescent="0.25">
      <c r="B174">
        <v>140</v>
      </c>
      <c r="C174" t="s">
        <v>4</v>
      </c>
      <c r="D174" s="17">
        <v>9.1</v>
      </c>
      <c r="E174" t="s">
        <v>471</v>
      </c>
    </row>
    <row r="175" spans="2:5" x14ac:dyDescent="0.25">
      <c r="B175">
        <v>142</v>
      </c>
      <c r="C175" t="s">
        <v>290</v>
      </c>
      <c r="D175" s="17">
        <v>19.100000000000001</v>
      </c>
      <c r="E175" t="s">
        <v>471</v>
      </c>
    </row>
    <row r="176" spans="2:5" x14ac:dyDescent="0.25">
      <c r="B176">
        <v>146</v>
      </c>
      <c r="C176" t="s">
        <v>380</v>
      </c>
      <c r="D176" s="17">
        <v>1149.9000000000001</v>
      </c>
      <c r="E176" t="s">
        <v>471</v>
      </c>
    </row>
    <row r="177" spans="2:6" x14ac:dyDescent="0.25">
      <c r="B177">
        <v>151</v>
      </c>
      <c r="C177" t="s">
        <v>451</v>
      </c>
      <c r="D177" s="17">
        <v>12.1</v>
      </c>
      <c r="E177" t="s">
        <v>471</v>
      </c>
    </row>
    <row r="178" spans="2:6" x14ac:dyDescent="0.25">
      <c r="B178">
        <v>164</v>
      </c>
      <c r="C178" t="s">
        <v>292</v>
      </c>
      <c r="D178" s="17">
        <v>31.7</v>
      </c>
      <c r="E178" t="s">
        <v>471</v>
      </c>
    </row>
    <row r="179" spans="2:6" x14ac:dyDescent="0.25">
      <c r="B179">
        <v>188</v>
      </c>
      <c r="C179" t="s">
        <v>6</v>
      </c>
      <c r="D179" s="17">
        <v>134.5</v>
      </c>
      <c r="E179" t="s">
        <v>471</v>
      </c>
    </row>
    <row r="180" spans="2:6" x14ac:dyDescent="0.25">
      <c r="B180">
        <v>190</v>
      </c>
      <c r="C180" t="s">
        <v>8</v>
      </c>
      <c r="D180" s="17">
        <v>31.6</v>
      </c>
      <c r="E180" t="s">
        <v>471</v>
      </c>
    </row>
    <row r="181" spans="2:6" x14ac:dyDescent="0.25">
      <c r="B181">
        <v>192</v>
      </c>
      <c r="C181" t="s">
        <v>9</v>
      </c>
      <c r="D181" s="17">
        <v>19.2</v>
      </c>
      <c r="E181" t="s">
        <v>471</v>
      </c>
    </row>
    <row r="182" spans="2:6" x14ac:dyDescent="0.25">
      <c r="B182">
        <v>194</v>
      </c>
      <c r="C182" t="s">
        <v>10</v>
      </c>
      <c r="D182" s="17">
        <v>30.6</v>
      </c>
      <c r="E182" t="s">
        <v>471</v>
      </c>
    </row>
    <row r="183" spans="2:6" x14ac:dyDescent="0.25">
      <c r="B183">
        <v>195</v>
      </c>
      <c r="C183" t="s">
        <v>297</v>
      </c>
      <c r="D183" s="17">
        <v>62.9</v>
      </c>
      <c r="E183" t="s">
        <v>471</v>
      </c>
    </row>
    <row r="184" spans="2:6" x14ac:dyDescent="0.25">
      <c r="B184">
        <v>198</v>
      </c>
      <c r="C184" t="s">
        <v>12</v>
      </c>
      <c r="D184" s="17">
        <v>17.7</v>
      </c>
      <c r="E184" t="s">
        <v>471</v>
      </c>
    </row>
    <row r="185" spans="2:6" x14ac:dyDescent="0.25">
      <c r="B185">
        <v>201</v>
      </c>
      <c r="C185" t="s">
        <v>293</v>
      </c>
      <c r="D185" s="17">
        <v>19.399999999999999</v>
      </c>
      <c r="E185" t="s">
        <v>471</v>
      </c>
    </row>
    <row r="186" spans="2:6" x14ac:dyDescent="0.25">
      <c r="B186">
        <v>202</v>
      </c>
      <c r="C186" t="s">
        <v>381</v>
      </c>
      <c r="D186" s="17">
        <v>97.5</v>
      </c>
      <c r="E186" t="s">
        <v>471</v>
      </c>
      <c r="F186" t="s">
        <v>502</v>
      </c>
    </row>
    <row r="187" spans="2:6" x14ac:dyDescent="0.25">
      <c r="B187">
        <v>204</v>
      </c>
      <c r="C187" t="s">
        <v>14</v>
      </c>
      <c r="D187" s="17">
        <v>72.099999999999994</v>
      </c>
      <c r="E187" t="s">
        <v>471</v>
      </c>
    </row>
    <row r="188" spans="2:6" x14ac:dyDescent="0.25">
      <c r="B188">
        <v>209</v>
      </c>
      <c r="C188" t="s">
        <v>15</v>
      </c>
      <c r="D188" s="17">
        <v>30.8</v>
      </c>
      <c r="E188" t="s">
        <v>471</v>
      </c>
    </row>
    <row r="189" spans="2:6" x14ac:dyDescent="0.25">
      <c r="B189">
        <v>211</v>
      </c>
      <c r="C189" t="s">
        <v>382</v>
      </c>
      <c r="D189" s="17">
        <v>116.7</v>
      </c>
      <c r="E189" t="s">
        <v>471</v>
      </c>
    </row>
    <row r="190" spans="2:6" x14ac:dyDescent="0.25">
      <c r="B190">
        <v>212</v>
      </c>
      <c r="C190" t="s">
        <v>16</v>
      </c>
      <c r="D190" s="17">
        <v>25.7</v>
      </c>
      <c r="E190" t="s">
        <v>471</v>
      </c>
    </row>
    <row r="191" spans="2:6" x14ac:dyDescent="0.25">
      <c r="B191">
        <v>213</v>
      </c>
      <c r="C191" t="s">
        <v>17</v>
      </c>
      <c r="D191" s="17">
        <v>19.899999999999999</v>
      </c>
      <c r="E191" t="s">
        <v>471</v>
      </c>
    </row>
    <row r="192" spans="2:6" x14ac:dyDescent="0.25">
      <c r="B192">
        <v>214</v>
      </c>
      <c r="C192" t="s">
        <v>383</v>
      </c>
      <c r="D192" s="17">
        <v>65.099999999999994</v>
      </c>
      <c r="E192" t="s">
        <v>471</v>
      </c>
    </row>
    <row r="193" spans="2:5" x14ac:dyDescent="0.25">
      <c r="B193">
        <v>215</v>
      </c>
      <c r="C193" t="s">
        <v>18</v>
      </c>
      <c r="D193" s="17">
        <v>29.5</v>
      </c>
      <c r="E193" t="s">
        <v>471</v>
      </c>
    </row>
    <row r="194" spans="2:5" x14ac:dyDescent="0.25">
      <c r="B194">
        <v>216</v>
      </c>
      <c r="C194" t="s">
        <v>384</v>
      </c>
      <c r="D194" s="17">
        <v>12.3</v>
      </c>
      <c r="E194" t="s">
        <v>471</v>
      </c>
    </row>
    <row r="195" spans="2:5" x14ac:dyDescent="0.25">
      <c r="B195">
        <v>222</v>
      </c>
      <c r="C195" t="s">
        <v>452</v>
      </c>
      <c r="D195" s="17">
        <v>905.4</v>
      </c>
      <c r="E195" t="s">
        <v>471</v>
      </c>
    </row>
    <row r="196" spans="2:5" x14ac:dyDescent="0.25">
      <c r="B196">
        <v>229</v>
      </c>
      <c r="C196" t="s">
        <v>351</v>
      </c>
      <c r="D196" s="17">
        <v>98.2</v>
      </c>
      <c r="E196" t="s">
        <v>471</v>
      </c>
    </row>
    <row r="197" spans="2:5" x14ac:dyDescent="0.25">
      <c r="B197">
        <v>231</v>
      </c>
      <c r="C197" t="s">
        <v>21</v>
      </c>
      <c r="D197" s="17">
        <v>3.8</v>
      </c>
      <c r="E197" t="s">
        <v>471</v>
      </c>
    </row>
    <row r="198" spans="2:5" x14ac:dyDescent="0.25">
      <c r="B198">
        <v>242</v>
      </c>
      <c r="C198" t="s">
        <v>385</v>
      </c>
      <c r="D198" s="17">
        <v>10.4</v>
      </c>
      <c r="E198" t="s">
        <v>471</v>
      </c>
    </row>
    <row r="199" spans="2:5" x14ac:dyDescent="0.25">
      <c r="B199">
        <v>243</v>
      </c>
      <c r="C199" t="s">
        <v>295</v>
      </c>
      <c r="D199" s="17">
        <v>7.4</v>
      </c>
      <c r="E199" t="s">
        <v>471</v>
      </c>
    </row>
    <row r="200" spans="2:5" x14ac:dyDescent="0.25">
      <c r="B200">
        <v>244</v>
      </c>
      <c r="C200" t="s">
        <v>386</v>
      </c>
      <c r="D200" s="17">
        <v>24.2</v>
      </c>
      <c r="E200" t="s">
        <v>471</v>
      </c>
    </row>
    <row r="201" spans="2:5" x14ac:dyDescent="0.25">
      <c r="B201">
        <v>245</v>
      </c>
      <c r="C201" t="s">
        <v>453</v>
      </c>
      <c r="D201" s="17">
        <v>25.6</v>
      </c>
      <c r="E201" t="s">
        <v>471</v>
      </c>
    </row>
    <row r="202" spans="2:5" x14ac:dyDescent="0.25">
      <c r="B202">
        <v>249</v>
      </c>
      <c r="C202" t="s">
        <v>462</v>
      </c>
      <c r="D202" s="17">
        <v>3.9</v>
      </c>
      <c r="E202" t="s">
        <v>471</v>
      </c>
    </row>
    <row r="203" spans="2:5" x14ac:dyDescent="0.25">
      <c r="B203">
        <v>251</v>
      </c>
      <c r="C203" t="s">
        <v>23</v>
      </c>
      <c r="D203" s="17">
        <v>5.7</v>
      </c>
      <c r="E203" t="s">
        <v>471</v>
      </c>
    </row>
    <row r="204" spans="2:5" x14ac:dyDescent="0.25">
      <c r="B204">
        <v>253</v>
      </c>
      <c r="C204" t="s">
        <v>24</v>
      </c>
      <c r="D204" s="17">
        <v>4.3</v>
      </c>
      <c r="E204" t="s">
        <v>471</v>
      </c>
    </row>
    <row r="205" spans="2:5" x14ac:dyDescent="0.25">
      <c r="B205">
        <v>259</v>
      </c>
      <c r="C205" t="s">
        <v>463</v>
      </c>
      <c r="D205" s="17">
        <v>4.7</v>
      </c>
      <c r="E205" t="s">
        <v>471</v>
      </c>
    </row>
    <row r="206" spans="2:5" x14ac:dyDescent="0.25">
      <c r="B206">
        <v>260</v>
      </c>
      <c r="C206" t="s">
        <v>454</v>
      </c>
      <c r="D206" s="17">
        <v>0.5</v>
      </c>
      <c r="E206" t="s">
        <v>471</v>
      </c>
    </row>
    <row r="207" spans="2:5" x14ac:dyDescent="0.25">
      <c r="B207">
        <v>274</v>
      </c>
      <c r="C207" t="s">
        <v>25</v>
      </c>
      <c r="D207" s="17">
        <v>8.3000000000000007</v>
      </c>
      <c r="E207" t="s">
        <v>471</v>
      </c>
    </row>
    <row r="208" spans="2:5" x14ac:dyDescent="0.25">
      <c r="B208">
        <v>294</v>
      </c>
      <c r="C208" t="s">
        <v>455</v>
      </c>
      <c r="D208" s="17">
        <v>5.2</v>
      </c>
      <c r="E208" t="s">
        <v>471</v>
      </c>
    </row>
    <row r="209" spans="3:4" x14ac:dyDescent="0.25">
      <c r="C209" s="16"/>
      <c r="D209" s="15"/>
    </row>
    <row r="210" spans="3:4" x14ac:dyDescent="0.25">
      <c r="D210" s="37"/>
    </row>
  </sheetData>
  <pageMargins left="0.7" right="0.39" top="0.33" bottom="0.75" header="0.3" footer="0.3"/>
  <pageSetup orientation="portrait"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3"/>
  <sheetViews>
    <sheetView showGridLines="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RowHeight="15" x14ac:dyDescent="0.25"/>
  <cols>
    <col min="1" max="16384" width="11.42578125" style="50"/>
  </cols>
  <sheetData>
    <row r="1" spans="1:3" x14ac:dyDescent="0.25">
      <c r="C1" s="51">
        <f>C2+C179</f>
        <v>7114.7983952400018</v>
      </c>
    </row>
    <row r="2" spans="1:3" ht="26.25" customHeight="1" x14ac:dyDescent="0.25">
      <c r="C2" s="51">
        <f>SUM(C3:C177)</f>
        <v>5012.1572731000015</v>
      </c>
    </row>
    <row r="3" spans="1:3" ht="28.5" x14ac:dyDescent="0.25">
      <c r="A3" s="52">
        <v>1</v>
      </c>
      <c r="B3" s="21" t="s">
        <v>194</v>
      </c>
      <c r="C3" s="23">
        <v>5.1859999999999928</v>
      </c>
    </row>
    <row r="4" spans="1:3" ht="28.5" x14ac:dyDescent="0.25">
      <c r="A4" s="52">
        <v>2</v>
      </c>
      <c r="B4" s="21" t="s">
        <v>195</v>
      </c>
      <c r="C4" s="23">
        <v>14.596996310000009</v>
      </c>
    </row>
    <row r="5" spans="1:3" ht="42.75" x14ac:dyDescent="0.25">
      <c r="A5" s="52">
        <v>3</v>
      </c>
      <c r="B5" s="21" t="s">
        <v>196</v>
      </c>
      <c r="C5" s="23">
        <v>1.000000082740371E-8</v>
      </c>
    </row>
    <row r="6" spans="1:3" ht="42.75" x14ac:dyDescent="0.25">
      <c r="A6" s="53">
        <v>4</v>
      </c>
      <c r="B6" s="43" t="s">
        <v>512</v>
      </c>
      <c r="C6" s="23">
        <v>0</v>
      </c>
    </row>
    <row r="7" spans="1:3" ht="42.75" x14ac:dyDescent="0.25">
      <c r="A7" s="52">
        <v>5</v>
      </c>
      <c r="B7" s="21" t="s">
        <v>198</v>
      </c>
      <c r="C7" s="23">
        <v>0</v>
      </c>
    </row>
    <row r="8" spans="1:3" ht="57" x14ac:dyDescent="0.25">
      <c r="A8" s="52">
        <v>6</v>
      </c>
      <c r="B8" s="21" t="s">
        <v>199</v>
      </c>
      <c r="C8" s="23">
        <v>130.82530521999999</v>
      </c>
    </row>
    <row r="9" spans="1:3" ht="42.75" x14ac:dyDescent="0.25">
      <c r="A9" s="52">
        <v>7</v>
      </c>
      <c r="B9" s="21" t="s">
        <v>200</v>
      </c>
      <c r="C9" s="23">
        <v>98.583534080000049</v>
      </c>
    </row>
    <row r="10" spans="1:3" ht="42.75" x14ac:dyDescent="0.25">
      <c r="A10" s="52">
        <v>9</v>
      </c>
      <c r="B10" s="21" t="s">
        <v>201</v>
      </c>
      <c r="C10" s="23">
        <v>0</v>
      </c>
    </row>
    <row r="11" spans="1:3" ht="57" x14ac:dyDescent="0.25">
      <c r="A11" s="53">
        <v>10</v>
      </c>
      <c r="B11" s="43" t="s">
        <v>202</v>
      </c>
      <c r="C11" s="23">
        <v>9.9571889999999996</v>
      </c>
    </row>
    <row r="12" spans="1:3" ht="42.75" x14ac:dyDescent="0.25">
      <c r="A12" s="52">
        <v>11</v>
      </c>
      <c r="B12" s="21" t="s">
        <v>203</v>
      </c>
      <c r="C12" s="23">
        <v>0</v>
      </c>
    </row>
    <row r="13" spans="1:3" ht="71.25" x14ac:dyDescent="0.25">
      <c r="A13" s="52">
        <v>12</v>
      </c>
      <c r="B13" s="21" t="s">
        <v>204</v>
      </c>
      <c r="C13" s="23">
        <v>0</v>
      </c>
    </row>
    <row r="14" spans="1:3" ht="28.5" x14ac:dyDescent="0.25">
      <c r="A14" s="52">
        <v>13</v>
      </c>
      <c r="B14" s="21" t="s">
        <v>205</v>
      </c>
      <c r="C14" s="23">
        <v>2.5599639999999999</v>
      </c>
    </row>
    <row r="15" spans="1:3" ht="42.75" x14ac:dyDescent="0.25">
      <c r="A15" s="52">
        <v>14</v>
      </c>
      <c r="B15" s="21" t="s">
        <v>206</v>
      </c>
      <c r="C15" s="23">
        <v>7.000000579182597E-8</v>
      </c>
    </row>
    <row r="16" spans="1:3" ht="42.75" x14ac:dyDescent="0.25">
      <c r="A16" s="52">
        <v>15</v>
      </c>
      <c r="B16" s="21" t="s">
        <v>207</v>
      </c>
      <c r="C16" s="23">
        <v>0</v>
      </c>
    </row>
    <row r="17" spans="1:3" ht="28.5" x14ac:dyDescent="0.25">
      <c r="A17" s="52">
        <v>16</v>
      </c>
      <c r="B17" s="21" t="s">
        <v>208</v>
      </c>
      <c r="C17" s="23">
        <v>2.0000000233721948E-7</v>
      </c>
    </row>
    <row r="18" spans="1:3" ht="28.5" x14ac:dyDescent="0.25">
      <c r="A18" s="52">
        <v>17</v>
      </c>
      <c r="B18" s="21" t="s">
        <v>209</v>
      </c>
      <c r="C18" s="23">
        <v>-7.1054273576010019E-15</v>
      </c>
    </row>
    <row r="19" spans="1:3" ht="28.5" x14ac:dyDescent="0.25">
      <c r="A19" s="52">
        <v>18</v>
      </c>
      <c r="B19" s="21" t="s">
        <v>210</v>
      </c>
      <c r="C19" s="23">
        <v>-7.1054273576010019E-15</v>
      </c>
    </row>
    <row r="20" spans="1:3" ht="57" x14ac:dyDescent="0.25">
      <c r="A20" s="52">
        <v>19</v>
      </c>
      <c r="B20" s="21" t="s">
        <v>211</v>
      </c>
      <c r="C20" s="23">
        <v>0</v>
      </c>
    </row>
    <row r="21" spans="1:3" ht="28.5" x14ac:dyDescent="0.25">
      <c r="A21" s="52">
        <v>20</v>
      </c>
      <c r="B21" s="21" t="s">
        <v>212</v>
      </c>
      <c r="C21" s="23">
        <v>3.5527136788005009E-15</v>
      </c>
    </row>
    <row r="22" spans="1:3" ht="42.75" x14ac:dyDescent="0.25">
      <c r="A22" s="52">
        <v>21</v>
      </c>
      <c r="B22" s="21" t="s">
        <v>213</v>
      </c>
      <c r="C22" s="23">
        <v>7.1054273576010019E-15</v>
      </c>
    </row>
    <row r="23" spans="1:3" ht="28.5" x14ac:dyDescent="0.25">
      <c r="A23" s="52">
        <v>22</v>
      </c>
      <c r="B23" s="21" t="s">
        <v>214</v>
      </c>
      <c r="C23" s="23">
        <v>0</v>
      </c>
    </row>
    <row r="24" spans="1:3" ht="28.5" x14ac:dyDescent="0.25">
      <c r="A24" s="52">
        <v>23</v>
      </c>
      <c r="B24" s="21" t="s">
        <v>215</v>
      </c>
      <c r="C24" s="23">
        <v>0</v>
      </c>
    </row>
    <row r="25" spans="1:3" ht="28.5" x14ac:dyDescent="0.25">
      <c r="A25" s="52">
        <v>24</v>
      </c>
      <c r="B25" s="21" t="s">
        <v>216</v>
      </c>
      <c r="C25" s="23">
        <v>0</v>
      </c>
    </row>
    <row r="26" spans="1:3" ht="71.25" x14ac:dyDescent="0.25">
      <c r="A26" s="52">
        <v>25</v>
      </c>
      <c r="B26" s="21" t="s">
        <v>418</v>
      </c>
      <c r="C26" s="23">
        <v>5.4335936900000092</v>
      </c>
    </row>
    <row r="27" spans="1:3" ht="71.25" x14ac:dyDescent="0.25">
      <c r="A27" s="52">
        <v>26</v>
      </c>
      <c r="B27" s="21" t="s">
        <v>419</v>
      </c>
      <c r="C27" s="23">
        <v>14.029515079999982</v>
      </c>
    </row>
    <row r="28" spans="1:3" ht="71.25" x14ac:dyDescent="0.25">
      <c r="A28" s="52">
        <v>27</v>
      </c>
      <c r="B28" s="21" t="s">
        <v>217</v>
      </c>
      <c r="C28" s="23">
        <v>2.4685141500000043</v>
      </c>
    </row>
    <row r="29" spans="1:3" ht="85.5" x14ac:dyDescent="0.25">
      <c r="A29" s="52">
        <v>28</v>
      </c>
      <c r="B29" s="21" t="s">
        <v>420</v>
      </c>
      <c r="C29" s="23">
        <v>3.6034549099999253</v>
      </c>
    </row>
    <row r="30" spans="1:3" ht="71.25" x14ac:dyDescent="0.25">
      <c r="A30" s="52">
        <v>29</v>
      </c>
      <c r="B30" s="21" t="s">
        <v>218</v>
      </c>
      <c r="C30" s="23">
        <v>0</v>
      </c>
    </row>
    <row r="31" spans="1:3" x14ac:dyDescent="0.25">
      <c r="A31" s="52">
        <v>30</v>
      </c>
      <c r="B31" s="24" t="s">
        <v>421</v>
      </c>
      <c r="C31" s="23">
        <v>3.248184010000017</v>
      </c>
    </row>
    <row r="32" spans="1:3" ht="99.75" x14ac:dyDescent="0.25">
      <c r="A32" s="52">
        <v>31</v>
      </c>
      <c r="B32" s="21" t="s">
        <v>422</v>
      </c>
      <c r="C32" s="23">
        <v>13.776568450000013</v>
      </c>
    </row>
    <row r="33" spans="1:3" ht="42.75" x14ac:dyDescent="0.25">
      <c r="A33" s="52">
        <v>32</v>
      </c>
      <c r="B33" s="21" t="s">
        <v>219</v>
      </c>
      <c r="C33" s="23">
        <v>1.4210854715202004E-14</v>
      </c>
    </row>
    <row r="34" spans="1:3" ht="57" x14ac:dyDescent="0.25">
      <c r="A34" s="52">
        <v>33</v>
      </c>
      <c r="B34" s="21" t="s">
        <v>423</v>
      </c>
      <c r="C34" s="23">
        <v>0.22333744000000877</v>
      </c>
    </row>
    <row r="35" spans="1:3" ht="28.5" x14ac:dyDescent="0.25">
      <c r="A35" s="52">
        <v>34</v>
      </c>
      <c r="B35" s="21" t="s">
        <v>220</v>
      </c>
      <c r="C35" s="23">
        <v>-2.8421709430404007E-14</v>
      </c>
    </row>
    <row r="36" spans="1:3" ht="42.75" x14ac:dyDescent="0.25">
      <c r="A36" s="52">
        <v>35</v>
      </c>
      <c r="B36" s="21" t="s">
        <v>221</v>
      </c>
      <c r="C36" s="23">
        <v>-1.4210854715202004E-14</v>
      </c>
    </row>
    <row r="37" spans="1:3" ht="57" x14ac:dyDescent="0.25">
      <c r="A37" s="52">
        <v>36</v>
      </c>
      <c r="B37" s="21" t="s">
        <v>222</v>
      </c>
      <c r="C37" s="23">
        <v>-1.7763568394002505E-15</v>
      </c>
    </row>
    <row r="38" spans="1:3" ht="42.75" x14ac:dyDescent="0.25">
      <c r="A38" s="52">
        <v>37</v>
      </c>
      <c r="B38" s="21" t="s">
        <v>223</v>
      </c>
      <c r="C38" s="23">
        <v>0</v>
      </c>
    </row>
    <row r="39" spans="1:3" ht="71.25" x14ac:dyDescent="0.25">
      <c r="A39" s="52">
        <v>38</v>
      </c>
      <c r="B39" s="21" t="s">
        <v>424</v>
      </c>
      <c r="C39" s="23">
        <v>9.9552130000000005</v>
      </c>
    </row>
    <row r="40" spans="1:3" ht="42.75" x14ac:dyDescent="0.25">
      <c r="A40" s="52">
        <v>39</v>
      </c>
      <c r="B40" s="21" t="s">
        <v>224</v>
      </c>
      <c r="C40" s="23">
        <v>2.6615210400000109</v>
      </c>
    </row>
    <row r="41" spans="1:3" ht="57" x14ac:dyDescent="0.25">
      <c r="A41" s="52">
        <v>40</v>
      </c>
      <c r="B41" s="21" t="s">
        <v>425</v>
      </c>
      <c r="C41" s="23">
        <v>0.18993880999999746</v>
      </c>
    </row>
    <row r="42" spans="1:3" x14ac:dyDescent="0.25">
      <c r="A42" s="52">
        <v>41</v>
      </c>
      <c r="B42" s="24" t="s">
        <v>426</v>
      </c>
      <c r="C42" s="23">
        <v>12.365221719999937</v>
      </c>
    </row>
    <row r="43" spans="1:3" x14ac:dyDescent="0.25">
      <c r="A43" s="52">
        <v>42</v>
      </c>
      <c r="B43" s="24" t="s">
        <v>355</v>
      </c>
      <c r="C43" s="23">
        <v>24.13594694999999</v>
      </c>
    </row>
    <row r="44" spans="1:3" ht="85.5" x14ac:dyDescent="0.25">
      <c r="A44" s="52">
        <v>43</v>
      </c>
      <c r="B44" s="21" t="s">
        <v>427</v>
      </c>
      <c r="C44" s="23">
        <v>2.1874876800000038</v>
      </c>
    </row>
    <row r="45" spans="1:3" ht="42.75" x14ac:dyDescent="0.25">
      <c r="A45" s="52">
        <v>44</v>
      </c>
      <c r="B45" s="21" t="s">
        <v>225</v>
      </c>
      <c r="C45" s="23">
        <v>0</v>
      </c>
    </row>
    <row r="46" spans="1:3" x14ac:dyDescent="0.25">
      <c r="A46" s="52">
        <v>45</v>
      </c>
      <c r="B46" s="24" t="s">
        <v>428</v>
      </c>
      <c r="C46" s="23">
        <v>2.8646781100000283</v>
      </c>
    </row>
    <row r="47" spans="1:3" x14ac:dyDescent="0.25">
      <c r="A47" s="52">
        <v>46</v>
      </c>
      <c r="B47" s="24" t="s">
        <v>226</v>
      </c>
      <c r="C47" s="23">
        <v>0</v>
      </c>
    </row>
    <row r="48" spans="1:3" x14ac:dyDescent="0.25">
      <c r="A48" s="52">
        <v>47</v>
      </c>
      <c r="B48" s="24" t="s">
        <v>429</v>
      </c>
      <c r="C48" s="23">
        <v>3.9999996204187482E-8</v>
      </c>
    </row>
    <row r="49" spans="1:3" x14ac:dyDescent="0.25">
      <c r="A49" s="52">
        <v>48</v>
      </c>
      <c r="B49" s="24" t="s">
        <v>227</v>
      </c>
      <c r="C49" s="23">
        <v>12.072906899999992</v>
      </c>
    </row>
    <row r="50" spans="1:3" ht="57" x14ac:dyDescent="0.25">
      <c r="A50" s="52">
        <v>49</v>
      </c>
      <c r="B50" s="21" t="s">
        <v>228</v>
      </c>
      <c r="C50" s="23">
        <v>12.685598120000037</v>
      </c>
    </row>
    <row r="51" spans="1:3" ht="57" x14ac:dyDescent="0.25">
      <c r="A51" s="52">
        <v>50</v>
      </c>
      <c r="B51" s="21" t="s">
        <v>430</v>
      </c>
      <c r="C51" s="23">
        <v>18.918050000000022</v>
      </c>
    </row>
    <row r="52" spans="1:3" ht="71.25" x14ac:dyDescent="0.25">
      <c r="A52" s="52">
        <v>51</v>
      </c>
      <c r="B52" s="21" t="s">
        <v>431</v>
      </c>
      <c r="C52" s="23">
        <v>3.1490844900000035</v>
      </c>
    </row>
    <row r="53" spans="1:3" ht="71.25" x14ac:dyDescent="0.25">
      <c r="A53" s="52">
        <v>52</v>
      </c>
      <c r="B53" s="21" t="s">
        <v>432</v>
      </c>
      <c r="C53" s="23">
        <v>2.1461740299999938</v>
      </c>
    </row>
    <row r="54" spans="1:3" ht="71.25" x14ac:dyDescent="0.25">
      <c r="A54" s="52">
        <v>53</v>
      </c>
      <c r="B54" s="21" t="s">
        <v>433</v>
      </c>
      <c r="C54" s="23">
        <v>0.7880603500000003</v>
      </c>
    </row>
    <row r="55" spans="1:3" ht="57" x14ac:dyDescent="0.25">
      <c r="A55" s="52">
        <v>54</v>
      </c>
      <c r="B55" s="21" t="s">
        <v>229</v>
      </c>
      <c r="C55" s="23">
        <v>1.2907733300000146</v>
      </c>
    </row>
    <row r="56" spans="1:3" ht="114" x14ac:dyDescent="0.25">
      <c r="A56" s="52">
        <v>55</v>
      </c>
      <c r="B56" s="21" t="s">
        <v>230</v>
      </c>
      <c r="C56" s="23">
        <v>0</v>
      </c>
    </row>
    <row r="57" spans="1:3" ht="99.75" x14ac:dyDescent="0.25">
      <c r="A57" s="52">
        <v>57</v>
      </c>
      <c r="B57" s="21" t="s">
        <v>231</v>
      </c>
      <c r="C57" s="23">
        <v>5.0689605900000014</v>
      </c>
    </row>
    <row r="58" spans="1:3" ht="71.25" x14ac:dyDescent="0.25">
      <c r="A58" s="52">
        <v>58</v>
      </c>
      <c r="B58" s="21" t="s">
        <v>434</v>
      </c>
      <c r="C58" s="23">
        <v>3.8990179199999915</v>
      </c>
    </row>
    <row r="59" spans="1:3" ht="71.25" x14ac:dyDescent="0.25">
      <c r="A59" s="52">
        <v>59</v>
      </c>
      <c r="B59" s="21" t="s">
        <v>232</v>
      </c>
      <c r="C59" s="23">
        <v>4.4579510000000013</v>
      </c>
    </row>
    <row r="60" spans="1:3" ht="114" x14ac:dyDescent="0.25">
      <c r="A60" s="52">
        <v>60</v>
      </c>
      <c r="B60" s="21" t="s">
        <v>435</v>
      </c>
      <c r="C60" s="23">
        <v>8.5716168499999981</v>
      </c>
    </row>
    <row r="61" spans="1:3" ht="71.25" x14ac:dyDescent="0.25">
      <c r="A61" s="52">
        <v>61</v>
      </c>
      <c r="B61" s="21" t="s">
        <v>356</v>
      </c>
      <c r="C61" s="23">
        <v>8.1039661299999892</v>
      </c>
    </row>
    <row r="62" spans="1:3" ht="42.75" x14ac:dyDescent="0.25">
      <c r="A62" s="52">
        <v>63</v>
      </c>
      <c r="B62" s="21" t="s">
        <v>436</v>
      </c>
      <c r="C62" s="23">
        <v>615.04446726000003</v>
      </c>
    </row>
    <row r="63" spans="1:3" ht="28.5" x14ac:dyDescent="0.25">
      <c r="A63" s="52">
        <v>64</v>
      </c>
      <c r="B63" s="21" t="s">
        <v>233</v>
      </c>
      <c r="C63" s="23">
        <v>0.58503083999999994</v>
      </c>
    </row>
    <row r="64" spans="1:3" ht="71.25" x14ac:dyDescent="0.25">
      <c r="A64" s="52">
        <v>65</v>
      </c>
      <c r="B64" s="21" t="s">
        <v>234</v>
      </c>
      <c r="C64" s="23">
        <v>14.041045150000002</v>
      </c>
    </row>
    <row r="65" spans="1:3" ht="71.25" x14ac:dyDescent="0.25">
      <c r="A65" s="52">
        <v>66</v>
      </c>
      <c r="B65" s="21" t="s">
        <v>437</v>
      </c>
      <c r="C65" s="23">
        <v>16.148887810000012</v>
      </c>
    </row>
    <row r="66" spans="1:3" ht="71.25" x14ac:dyDescent="0.25">
      <c r="A66" s="52">
        <v>67</v>
      </c>
      <c r="B66" s="21" t="s">
        <v>235</v>
      </c>
      <c r="C66" s="23">
        <v>9.9999972746900312E-9</v>
      </c>
    </row>
    <row r="67" spans="1:3" ht="71.25" x14ac:dyDescent="0.25">
      <c r="A67" s="52">
        <v>68</v>
      </c>
      <c r="B67" s="21" t="s">
        <v>287</v>
      </c>
      <c r="C67" s="23">
        <v>59.645377599999989</v>
      </c>
    </row>
    <row r="68" spans="1:3" ht="57" x14ac:dyDescent="0.25">
      <c r="A68" s="52">
        <v>69</v>
      </c>
      <c r="B68" s="21" t="s">
        <v>438</v>
      </c>
      <c r="C68" s="23">
        <v>2.0000000233721948E-7</v>
      </c>
    </row>
    <row r="69" spans="1:3" ht="28.5" x14ac:dyDescent="0.25">
      <c r="A69" s="52">
        <v>70</v>
      </c>
      <c r="B69" s="21" t="s">
        <v>236</v>
      </c>
      <c r="C69" s="23">
        <v>1.8556015400000021</v>
      </c>
    </row>
    <row r="70" spans="1:3" ht="57" x14ac:dyDescent="0.25">
      <c r="A70" s="52">
        <v>71</v>
      </c>
      <c r="B70" s="21" t="s">
        <v>237</v>
      </c>
      <c r="C70" s="23">
        <v>0.67876523999999883</v>
      </c>
    </row>
    <row r="71" spans="1:3" ht="42.75" x14ac:dyDescent="0.25">
      <c r="A71" s="52">
        <v>72</v>
      </c>
      <c r="B71" s="21" t="s">
        <v>238</v>
      </c>
      <c r="C71" s="23">
        <v>1.5849237999999701</v>
      </c>
    </row>
    <row r="72" spans="1:3" ht="28.5" x14ac:dyDescent="0.25">
      <c r="A72" s="52">
        <v>73</v>
      </c>
      <c r="B72" s="21" t="s">
        <v>239</v>
      </c>
      <c r="C72" s="23">
        <v>21.171073499999999</v>
      </c>
    </row>
    <row r="73" spans="1:3" x14ac:dyDescent="0.25">
      <c r="A73" s="52">
        <v>74</v>
      </c>
      <c r="B73" s="21" t="s">
        <v>240</v>
      </c>
      <c r="C73" s="23">
        <v>0.95220511000000041</v>
      </c>
    </row>
    <row r="74" spans="1:3" x14ac:dyDescent="0.25">
      <c r="A74" s="52">
        <v>75</v>
      </c>
      <c r="B74" s="25" t="s">
        <v>439</v>
      </c>
      <c r="C74" s="23">
        <v>1.3560536699999997</v>
      </c>
    </row>
    <row r="75" spans="1:3" x14ac:dyDescent="0.25">
      <c r="A75" s="52">
        <v>76</v>
      </c>
      <c r="B75" s="25" t="s">
        <v>241</v>
      </c>
      <c r="C75" s="23">
        <v>2.8963322899999984</v>
      </c>
    </row>
    <row r="76" spans="1:3" x14ac:dyDescent="0.25">
      <c r="A76" s="52">
        <v>77</v>
      </c>
      <c r="B76" s="25" t="s">
        <v>242</v>
      </c>
      <c r="C76" s="23">
        <v>2.1605436000000005</v>
      </c>
    </row>
    <row r="77" spans="1:3" x14ac:dyDescent="0.25">
      <c r="A77" s="52">
        <v>78</v>
      </c>
      <c r="B77" s="24" t="s">
        <v>243</v>
      </c>
      <c r="C77" s="23">
        <v>2.7755575615628914E-17</v>
      </c>
    </row>
    <row r="78" spans="1:3" x14ac:dyDescent="0.25">
      <c r="A78" s="52">
        <v>79</v>
      </c>
      <c r="B78" s="24" t="s">
        <v>244</v>
      </c>
      <c r="C78" s="23">
        <v>44.585658920000014</v>
      </c>
    </row>
    <row r="79" spans="1:3" x14ac:dyDescent="0.25">
      <c r="A79" s="52">
        <v>80</v>
      </c>
      <c r="B79" s="24" t="s">
        <v>440</v>
      </c>
      <c r="C79" s="23">
        <v>3.6252131799999958</v>
      </c>
    </row>
    <row r="80" spans="1:3" x14ac:dyDescent="0.25">
      <c r="A80" s="52">
        <v>82</v>
      </c>
      <c r="B80" s="24" t="s">
        <v>245</v>
      </c>
      <c r="C80" s="23">
        <v>3.1578880000000087E-2</v>
      </c>
    </row>
    <row r="81" spans="1:3" x14ac:dyDescent="0.25">
      <c r="A81" s="52">
        <v>83</v>
      </c>
      <c r="B81" s="24" t="s">
        <v>246</v>
      </c>
      <c r="C81" s="23">
        <v>0.13729406</v>
      </c>
    </row>
    <row r="82" spans="1:3" x14ac:dyDescent="0.25">
      <c r="A82" s="52">
        <v>84</v>
      </c>
      <c r="B82" s="24" t="s">
        <v>247</v>
      </c>
      <c r="C82" s="23">
        <v>2.1329999999999991</v>
      </c>
    </row>
    <row r="83" spans="1:3" ht="85.5" x14ac:dyDescent="0.25">
      <c r="A83" s="52">
        <v>87</v>
      </c>
      <c r="B83" s="21" t="s">
        <v>248</v>
      </c>
      <c r="C83" s="23">
        <v>2.5224120900000031</v>
      </c>
    </row>
    <row r="84" spans="1:3" x14ac:dyDescent="0.25">
      <c r="A84" s="52">
        <v>90</v>
      </c>
      <c r="B84" s="24" t="s">
        <v>249</v>
      </c>
      <c r="C84" s="23">
        <v>0.67200000000000004</v>
      </c>
    </row>
    <row r="85" spans="1:3" x14ac:dyDescent="0.25">
      <c r="A85" s="52">
        <v>91</v>
      </c>
      <c r="B85" s="24" t="s">
        <v>250</v>
      </c>
      <c r="C85" s="23">
        <v>2.3031078000000011</v>
      </c>
    </row>
    <row r="86" spans="1:3" x14ac:dyDescent="0.25">
      <c r="A86" s="52">
        <v>92</v>
      </c>
      <c r="B86" s="24" t="s">
        <v>251</v>
      </c>
      <c r="C86" s="23">
        <v>1.9781948800000038</v>
      </c>
    </row>
    <row r="87" spans="1:3" x14ac:dyDescent="0.25">
      <c r="A87" s="52">
        <v>93</v>
      </c>
      <c r="B87" s="24" t="s">
        <v>441</v>
      </c>
      <c r="C87" s="23">
        <v>1.9148403399999996</v>
      </c>
    </row>
    <row r="88" spans="1:3" ht="42.75" x14ac:dyDescent="0.25">
      <c r="A88" s="52">
        <v>94</v>
      </c>
      <c r="B88" s="21" t="s">
        <v>252</v>
      </c>
      <c r="C88" s="23">
        <v>0.28949999999999998</v>
      </c>
    </row>
    <row r="89" spans="1:3" x14ac:dyDescent="0.25">
      <c r="A89" s="52">
        <v>95</v>
      </c>
      <c r="B89" s="21" t="s">
        <v>253</v>
      </c>
      <c r="C89" s="23">
        <v>0.40546806000000313</v>
      </c>
    </row>
    <row r="90" spans="1:3" ht="42.75" x14ac:dyDescent="0.25">
      <c r="A90" s="52">
        <v>98</v>
      </c>
      <c r="B90" s="21" t="s">
        <v>254</v>
      </c>
      <c r="C90" s="23">
        <v>0.17396933999999931</v>
      </c>
    </row>
    <row r="91" spans="1:3" ht="85.5" x14ac:dyDescent="0.25">
      <c r="A91" s="52">
        <v>99</v>
      </c>
      <c r="B91" s="21" t="s">
        <v>357</v>
      </c>
      <c r="C91" s="23">
        <v>4.4814981900000035</v>
      </c>
    </row>
    <row r="92" spans="1:3" ht="42.75" x14ac:dyDescent="0.25">
      <c r="A92" s="52">
        <v>100</v>
      </c>
      <c r="B92" s="21" t="s">
        <v>358</v>
      </c>
      <c r="C92" s="23">
        <v>22.554789710000023</v>
      </c>
    </row>
    <row r="93" spans="1:3" ht="42.75" x14ac:dyDescent="0.25">
      <c r="A93" s="52">
        <v>101</v>
      </c>
      <c r="B93" s="21" t="s">
        <v>288</v>
      </c>
      <c r="C93" s="23">
        <v>8.1890466400000044</v>
      </c>
    </row>
    <row r="94" spans="1:3" ht="42.75" x14ac:dyDescent="0.25">
      <c r="A94" s="52">
        <v>102</v>
      </c>
      <c r="B94" s="21" t="s">
        <v>359</v>
      </c>
      <c r="C94" s="23">
        <v>3.0800651799999983</v>
      </c>
    </row>
    <row r="95" spans="1:3" ht="57" x14ac:dyDescent="0.25">
      <c r="A95" s="52">
        <v>103</v>
      </c>
      <c r="B95" s="21" t="s">
        <v>360</v>
      </c>
      <c r="C95" s="23">
        <v>0.35216595000000162</v>
      </c>
    </row>
    <row r="96" spans="1:3" ht="42.75" x14ac:dyDescent="0.25">
      <c r="A96" s="52">
        <v>105</v>
      </c>
      <c r="B96" s="21" t="s">
        <v>255</v>
      </c>
      <c r="C96" s="23">
        <v>10.679957070000043</v>
      </c>
    </row>
    <row r="97" spans="1:3" ht="71.25" x14ac:dyDescent="0.25">
      <c r="A97" s="52">
        <v>106</v>
      </c>
      <c r="B97" s="21" t="s">
        <v>256</v>
      </c>
      <c r="C97" s="23">
        <v>18.624064909999987</v>
      </c>
    </row>
    <row r="98" spans="1:3" ht="42.75" x14ac:dyDescent="0.25">
      <c r="A98" s="52">
        <v>107</v>
      </c>
      <c r="B98" s="21" t="s">
        <v>257</v>
      </c>
      <c r="C98" s="23">
        <v>13.442383839999998</v>
      </c>
    </row>
    <row r="99" spans="1:3" ht="28.5" x14ac:dyDescent="0.25">
      <c r="A99" s="52">
        <v>108</v>
      </c>
      <c r="B99" s="26" t="s">
        <v>258</v>
      </c>
      <c r="C99" s="23">
        <v>4.7708409000000032</v>
      </c>
    </row>
    <row r="100" spans="1:3" ht="28.5" x14ac:dyDescent="0.25">
      <c r="A100" s="52">
        <v>110</v>
      </c>
      <c r="B100" s="26" t="s">
        <v>259</v>
      </c>
      <c r="C100" s="23">
        <v>0.85215568000000097</v>
      </c>
    </row>
    <row r="101" spans="1:3" ht="42.75" x14ac:dyDescent="0.25">
      <c r="A101" s="52">
        <v>111</v>
      </c>
      <c r="B101" s="26" t="s">
        <v>29</v>
      </c>
      <c r="C101" s="23">
        <v>17.31047285</v>
      </c>
    </row>
    <row r="102" spans="1:3" ht="57" x14ac:dyDescent="0.25">
      <c r="A102" s="52">
        <v>112</v>
      </c>
      <c r="B102" s="26" t="s">
        <v>442</v>
      </c>
      <c r="C102" s="23">
        <v>1.6419752700000032</v>
      </c>
    </row>
    <row r="103" spans="1:3" ht="57" x14ac:dyDescent="0.25">
      <c r="A103" s="52">
        <v>113</v>
      </c>
      <c r="B103" s="26" t="s">
        <v>260</v>
      </c>
      <c r="C103" s="23">
        <v>6.3713132500000071</v>
      </c>
    </row>
    <row r="104" spans="1:3" ht="57" x14ac:dyDescent="0.25">
      <c r="A104" s="52">
        <v>114</v>
      </c>
      <c r="B104" s="21" t="s">
        <v>361</v>
      </c>
      <c r="C104" s="23">
        <v>6.1099999999999994</v>
      </c>
    </row>
    <row r="105" spans="1:3" ht="99.75" x14ac:dyDescent="0.25">
      <c r="A105" s="52">
        <v>117</v>
      </c>
      <c r="B105" s="21" t="s">
        <v>362</v>
      </c>
      <c r="C105" s="23">
        <v>10.584736800000002</v>
      </c>
    </row>
    <row r="106" spans="1:3" ht="99.75" x14ac:dyDescent="0.25">
      <c r="A106" s="52">
        <v>118</v>
      </c>
      <c r="B106" s="21" t="s">
        <v>443</v>
      </c>
      <c r="C106" s="23">
        <v>4.3074446500000008</v>
      </c>
    </row>
    <row r="107" spans="1:3" ht="28.5" x14ac:dyDescent="0.25">
      <c r="A107" s="52">
        <v>122</v>
      </c>
      <c r="B107" s="26" t="s">
        <v>261</v>
      </c>
      <c r="C107" s="23">
        <v>1.6207006899999978</v>
      </c>
    </row>
    <row r="108" spans="1:3" ht="28.5" x14ac:dyDescent="0.25">
      <c r="A108" s="52">
        <v>123</v>
      </c>
      <c r="B108" s="26" t="s">
        <v>262</v>
      </c>
      <c r="C108" s="23">
        <v>0.83627083000000013</v>
      </c>
    </row>
    <row r="109" spans="1:3" ht="42.75" x14ac:dyDescent="0.25">
      <c r="A109" s="52">
        <v>124</v>
      </c>
      <c r="B109" s="26" t="s">
        <v>263</v>
      </c>
      <c r="C109" s="23">
        <v>16.256735339999999</v>
      </c>
    </row>
    <row r="110" spans="1:3" ht="28.5" x14ac:dyDescent="0.25">
      <c r="A110" s="52">
        <v>126</v>
      </c>
      <c r="B110" s="26" t="s">
        <v>264</v>
      </c>
      <c r="C110" s="23">
        <v>19.234861170000002</v>
      </c>
    </row>
    <row r="111" spans="1:3" ht="42.75" x14ac:dyDescent="0.25">
      <c r="A111" s="52">
        <v>127</v>
      </c>
      <c r="B111" s="26" t="s">
        <v>265</v>
      </c>
      <c r="C111" s="23">
        <v>21.37682165999999</v>
      </c>
    </row>
    <row r="112" spans="1:3" ht="28.5" x14ac:dyDescent="0.25">
      <c r="A112" s="52">
        <v>130</v>
      </c>
      <c r="B112" s="26" t="s">
        <v>266</v>
      </c>
      <c r="C112" s="23">
        <v>30.728099689999993</v>
      </c>
    </row>
    <row r="113" spans="1:3" ht="28.5" x14ac:dyDescent="0.25">
      <c r="A113" s="52">
        <v>132</v>
      </c>
      <c r="B113" s="26" t="s">
        <v>267</v>
      </c>
      <c r="C113" s="23">
        <v>58.222933380000015</v>
      </c>
    </row>
    <row r="114" spans="1:3" ht="71.25" x14ac:dyDescent="0.25">
      <c r="A114" s="52">
        <v>136</v>
      </c>
      <c r="B114" s="26" t="s">
        <v>363</v>
      </c>
      <c r="C114" s="23">
        <v>1.3603426199999982</v>
      </c>
    </row>
    <row r="115" spans="1:3" ht="28.5" x14ac:dyDescent="0.25">
      <c r="A115" s="52">
        <v>138</v>
      </c>
      <c r="B115" s="26" t="s">
        <v>268</v>
      </c>
      <c r="C115" s="23">
        <v>2.2394125000000003</v>
      </c>
    </row>
    <row r="116" spans="1:3" ht="42.75" x14ac:dyDescent="0.25">
      <c r="A116" s="52">
        <v>139</v>
      </c>
      <c r="B116" s="26" t="s">
        <v>3</v>
      </c>
      <c r="C116" s="23">
        <v>5.047741199999999</v>
      </c>
    </row>
    <row r="117" spans="1:3" ht="28.5" x14ac:dyDescent="0.25">
      <c r="A117" s="52">
        <v>141</v>
      </c>
      <c r="B117" s="26" t="s">
        <v>269</v>
      </c>
      <c r="C117" s="23">
        <v>4.0686031999999992</v>
      </c>
    </row>
    <row r="118" spans="1:3" ht="28.5" x14ac:dyDescent="0.25">
      <c r="A118" s="52">
        <v>142</v>
      </c>
      <c r="B118" s="21" t="s">
        <v>290</v>
      </c>
      <c r="C118" s="23">
        <v>16.893575389999995</v>
      </c>
    </row>
    <row r="119" spans="1:3" ht="28.5" x14ac:dyDescent="0.25">
      <c r="A119" s="52">
        <v>143</v>
      </c>
      <c r="B119" s="26" t="s">
        <v>270</v>
      </c>
      <c r="C119" s="23">
        <v>25.659703040000011</v>
      </c>
    </row>
    <row r="120" spans="1:3" ht="42.75" x14ac:dyDescent="0.25">
      <c r="A120" s="52">
        <v>144</v>
      </c>
      <c r="B120" s="26" t="s">
        <v>364</v>
      </c>
      <c r="C120" s="23">
        <v>12.090801330000012</v>
      </c>
    </row>
    <row r="121" spans="1:3" ht="28.5" x14ac:dyDescent="0.25">
      <c r="A121" s="53">
        <v>146</v>
      </c>
      <c r="B121" s="41" t="s">
        <v>380</v>
      </c>
      <c r="C121" s="23">
        <v>1162.19531878</v>
      </c>
    </row>
    <row r="122" spans="1:3" x14ac:dyDescent="0.25">
      <c r="A122" s="52">
        <v>147</v>
      </c>
      <c r="B122" s="27" t="s">
        <v>271</v>
      </c>
      <c r="C122" s="23">
        <v>78.434999990000051</v>
      </c>
    </row>
    <row r="123" spans="1:3" ht="71.25" x14ac:dyDescent="0.25">
      <c r="A123" s="52">
        <v>148</v>
      </c>
      <c r="B123" s="21" t="s">
        <v>272</v>
      </c>
      <c r="C123" s="23">
        <v>5.6566573700000014</v>
      </c>
    </row>
    <row r="124" spans="1:3" ht="71.25" x14ac:dyDescent="0.25">
      <c r="A124" s="52">
        <v>149</v>
      </c>
      <c r="B124" s="26" t="s">
        <v>273</v>
      </c>
      <c r="C124" s="23">
        <v>11.782175700000003</v>
      </c>
    </row>
    <row r="125" spans="1:3" ht="71.25" x14ac:dyDescent="0.25">
      <c r="A125" s="52">
        <v>150</v>
      </c>
      <c r="B125" s="21" t="s">
        <v>274</v>
      </c>
      <c r="C125" s="23">
        <v>14.791301739999994</v>
      </c>
    </row>
    <row r="126" spans="1:3" ht="42.75" x14ac:dyDescent="0.25">
      <c r="A126" s="52">
        <v>151</v>
      </c>
      <c r="B126" s="21" t="s">
        <v>451</v>
      </c>
      <c r="C126" s="23">
        <v>11.286460309999999</v>
      </c>
    </row>
    <row r="127" spans="1:3" ht="28.5" x14ac:dyDescent="0.25">
      <c r="A127" s="52">
        <v>152</v>
      </c>
      <c r="B127" s="21" t="s">
        <v>291</v>
      </c>
      <c r="C127" s="23">
        <v>32.436842570000039</v>
      </c>
    </row>
    <row r="128" spans="1:3" ht="28.5" x14ac:dyDescent="0.25">
      <c r="A128" s="52">
        <v>156</v>
      </c>
      <c r="B128" s="21" t="s">
        <v>275</v>
      </c>
      <c r="C128" s="23">
        <v>8.3277855999999986</v>
      </c>
    </row>
    <row r="129" spans="1:3" ht="71.25" x14ac:dyDescent="0.25">
      <c r="A129" s="52">
        <v>157</v>
      </c>
      <c r="B129" s="21" t="s">
        <v>444</v>
      </c>
      <c r="C129" s="23">
        <v>84.805791229999983</v>
      </c>
    </row>
    <row r="130" spans="1:3" ht="57" x14ac:dyDescent="0.25">
      <c r="A130" s="52">
        <v>158</v>
      </c>
      <c r="B130" s="26" t="s">
        <v>276</v>
      </c>
      <c r="C130" s="23">
        <v>2.637000089999999</v>
      </c>
    </row>
    <row r="131" spans="1:3" ht="71.25" x14ac:dyDescent="0.25">
      <c r="A131" s="52">
        <v>159</v>
      </c>
      <c r="B131" s="26" t="s">
        <v>365</v>
      </c>
      <c r="C131" s="23">
        <v>0.74937516999999998</v>
      </c>
    </row>
    <row r="132" spans="1:3" ht="42.75" x14ac:dyDescent="0.25">
      <c r="A132" s="52">
        <v>160</v>
      </c>
      <c r="B132" s="26" t="s">
        <v>277</v>
      </c>
      <c r="C132" s="23">
        <v>0.18083345999999989</v>
      </c>
    </row>
    <row r="133" spans="1:3" ht="28.5" x14ac:dyDescent="0.25">
      <c r="A133" s="52">
        <v>161</v>
      </c>
      <c r="B133" s="26" t="s">
        <v>445</v>
      </c>
      <c r="C133" s="23">
        <v>1.3731249999999999</v>
      </c>
    </row>
    <row r="134" spans="1:3" ht="28.5" x14ac:dyDescent="0.25">
      <c r="A134" s="52">
        <v>162</v>
      </c>
      <c r="B134" s="26" t="s">
        <v>446</v>
      </c>
      <c r="C134" s="23">
        <v>0.75800000000000001</v>
      </c>
    </row>
    <row r="135" spans="1:3" ht="85.5" x14ac:dyDescent="0.25">
      <c r="A135" s="52">
        <v>163</v>
      </c>
      <c r="B135" s="26" t="s">
        <v>366</v>
      </c>
      <c r="C135" s="23">
        <v>2.4699605899999995</v>
      </c>
    </row>
    <row r="136" spans="1:3" ht="85.5" x14ac:dyDescent="0.25">
      <c r="A136" s="52">
        <v>165</v>
      </c>
      <c r="B136" s="26" t="s">
        <v>278</v>
      </c>
      <c r="C136" s="23">
        <v>2.0398100600000006</v>
      </c>
    </row>
    <row r="137" spans="1:3" ht="85.5" x14ac:dyDescent="0.25">
      <c r="A137" s="52">
        <v>166</v>
      </c>
      <c r="B137" s="26" t="s">
        <v>279</v>
      </c>
      <c r="C137" s="23">
        <v>27.118816469999999</v>
      </c>
    </row>
    <row r="138" spans="1:3" ht="71.25" x14ac:dyDescent="0.25">
      <c r="A138" s="52">
        <v>167</v>
      </c>
      <c r="B138" s="26" t="s">
        <v>280</v>
      </c>
      <c r="C138" s="23">
        <v>100.90499652999999</v>
      </c>
    </row>
    <row r="139" spans="1:3" ht="71.25" x14ac:dyDescent="0.25">
      <c r="A139" s="52">
        <v>168</v>
      </c>
      <c r="B139" s="26" t="s">
        <v>367</v>
      </c>
      <c r="C139" s="23">
        <v>8.1905619300000012</v>
      </c>
    </row>
    <row r="140" spans="1:3" ht="71.25" x14ac:dyDescent="0.25">
      <c r="A140" s="52">
        <v>170</v>
      </c>
      <c r="B140" s="21" t="s">
        <v>368</v>
      </c>
      <c r="C140" s="23">
        <v>59.076192670000005</v>
      </c>
    </row>
    <row r="141" spans="1:3" ht="85.5" x14ac:dyDescent="0.25">
      <c r="A141" s="52">
        <v>176</v>
      </c>
      <c r="B141" s="21" t="s">
        <v>369</v>
      </c>
      <c r="C141" s="23">
        <v>28.204387970000003</v>
      </c>
    </row>
    <row r="142" spans="1:3" ht="71.25" x14ac:dyDescent="0.25">
      <c r="A142" s="52">
        <v>177</v>
      </c>
      <c r="B142" s="28" t="s">
        <v>281</v>
      </c>
      <c r="C142" s="23">
        <v>0.61765458999999989</v>
      </c>
    </row>
    <row r="143" spans="1:3" ht="42.75" x14ac:dyDescent="0.25">
      <c r="A143" s="52">
        <v>181</v>
      </c>
      <c r="B143" s="28" t="s">
        <v>5</v>
      </c>
      <c r="C143" s="23">
        <v>535.16020411</v>
      </c>
    </row>
    <row r="144" spans="1:3" ht="71.25" x14ac:dyDescent="0.25">
      <c r="A144" s="52">
        <v>182</v>
      </c>
      <c r="B144" s="26" t="s">
        <v>282</v>
      </c>
      <c r="C144" s="23">
        <v>11.476776359999999</v>
      </c>
    </row>
    <row r="145" spans="1:3" ht="57" x14ac:dyDescent="0.25">
      <c r="A145" s="52">
        <v>183</v>
      </c>
      <c r="B145" s="26" t="s">
        <v>283</v>
      </c>
      <c r="C145" s="23">
        <v>2.302</v>
      </c>
    </row>
    <row r="146" spans="1:3" ht="85.5" x14ac:dyDescent="0.25">
      <c r="A146" s="52">
        <v>185</v>
      </c>
      <c r="B146" s="26" t="s">
        <v>496</v>
      </c>
      <c r="C146" s="23">
        <v>18.422522489999999</v>
      </c>
    </row>
    <row r="147" spans="1:3" ht="57" x14ac:dyDescent="0.25">
      <c r="A147" s="52">
        <v>189</v>
      </c>
      <c r="B147" s="26" t="s">
        <v>7</v>
      </c>
      <c r="C147" s="23">
        <v>11.820227830000004</v>
      </c>
    </row>
    <row r="148" spans="1:3" ht="42.75" x14ac:dyDescent="0.25">
      <c r="A148" s="52">
        <v>191</v>
      </c>
      <c r="B148" s="26" t="s">
        <v>27</v>
      </c>
      <c r="C148" s="23">
        <v>3.6293673899999992</v>
      </c>
    </row>
    <row r="149" spans="1:3" ht="28.5" x14ac:dyDescent="0.25">
      <c r="A149" s="52">
        <v>193</v>
      </c>
      <c r="B149" s="26" t="s">
        <v>28</v>
      </c>
      <c r="C149" s="23">
        <v>2.2839671299999997</v>
      </c>
    </row>
    <row r="150" spans="1:3" ht="42.75" x14ac:dyDescent="0.25">
      <c r="A150" s="52">
        <v>194</v>
      </c>
      <c r="B150" s="21" t="s">
        <v>10</v>
      </c>
      <c r="C150" s="23">
        <v>28.583048099999999</v>
      </c>
    </row>
    <row r="151" spans="1:3" ht="42.75" x14ac:dyDescent="0.25">
      <c r="A151" s="52">
        <v>195</v>
      </c>
      <c r="B151" s="21" t="s">
        <v>297</v>
      </c>
      <c r="C151" s="23">
        <v>57.986834690000009</v>
      </c>
    </row>
    <row r="152" spans="1:3" ht="28.5" x14ac:dyDescent="0.25">
      <c r="A152" s="52">
        <v>197</v>
      </c>
      <c r="B152" s="26" t="s">
        <v>11</v>
      </c>
      <c r="C152" s="23">
        <v>8.9651283700000004</v>
      </c>
    </row>
    <row r="153" spans="1:3" ht="57" x14ac:dyDescent="0.25">
      <c r="A153" s="52">
        <v>199</v>
      </c>
      <c r="B153" s="26" t="s">
        <v>370</v>
      </c>
      <c r="C153" s="23">
        <v>8.3934299199999991</v>
      </c>
    </row>
    <row r="154" spans="1:3" ht="99.75" x14ac:dyDescent="0.25">
      <c r="A154" s="52">
        <v>200</v>
      </c>
      <c r="B154" s="26" t="s">
        <v>13</v>
      </c>
      <c r="C154" s="23">
        <v>61.580168170000007</v>
      </c>
    </row>
    <row r="155" spans="1:3" ht="85.5" x14ac:dyDescent="0.25">
      <c r="A155" s="52">
        <v>201</v>
      </c>
      <c r="B155" s="21" t="s">
        <v>293</v>
      </c>
      <c r="C155" s="23">
        <v>70.967383040000001</v>
      </c>
    </row>
    <row r="156" spans="1:3" x14ac:dyDescent="0.25">
      <c r="A156" s="52">
        <v>203</v>
      </c>
      <c r="B156" s="24" t="s">
        <v>371</v>
      </c>
      <c r="C156" s="23">
        <v>17.191043629999999</v>
      </c>
    </row>
    <row r="157" spans="1:3" ht="99.75" x14ac:dyDescent="0.25">
      <c r="A157" s="52">
        <v>205</v>
      </c>
      <c r="B157" s="21" t="s">
        <v>284</v>
      </c>
      <c r="C157" s="23">
        <v>67.171402759999992</v>
      </c>
    </row>
    <row r="158" spans="1:3" ht="85.5" x14ac:dyDescent="0.25">
      <c r="A158" s="52">
        <v>206</v>
      </c>
      <c r="B158" s="26" t="s">
        <v>447</v>
      </c>
      <c r="C158" s="23">
        <v>21.068984310000005</v>
      </c>
    </row>
    <row r="159" spans="1:3" ht="71.25" x14ac:dyDescent="0.25">
      <c r="A159" s="52">
        <v>207</v>
      </c>
      <c r="B159" s="26" t="s">
        <v>294</v>
      </c>
      <c r="C159" s="23">
        <v>29.508349490000001</v>
      </c>
    </row>
    <row r="160" spans="1:3" ht="71.25" x14ac:dyDescent="0.25">
      <c r="A160" s="52">
        <v>208</v>
      </c>
      <c r="B160" s="26" t="s">
        <v>372</v>
      </c>
      <c r="C160" s="23">
        <v>6.2605235699999948</v>
      </c>
    </row>
    <row r="161" spans="1:3" ht="71.25" x14ac:dyDescent="0.25">
      <c r="A161" s="52">
        <v>210</v>
      </c>
      <c r="B161" s="26" t="s">
        <v>285</v>
      </c>
      <c r="C161" s="23">
        <v>83.022437600000003</v>
      </c>
    </row>
    <row r="162" spans="1:3" ht="99.75" x14ac:dyDescent="0.25">
      <c r="A162" s="53">
        <v>211</v>
      </c>
      <c r="B162" s="41" t="s">
        <v>382</v>
      </c>
      <c r="C162" s="23">
        <v>117.06356529</v>
      </c>
    </row>
    <row r="163" spans="1:3" ht="42.75" x14ac:dyDescent="0.25">
      <c r="A163" s="52">
        <v>217</v>
      </c>
      <c r="B163" s="26" t="s">
        <v>461</v>
      </c>
      <c r="C163" s="23">
        <v>147.90856856000002</v>
      </c>
    </row>
    <row r="164" spans="1:3" x14ac:dyDescent="0.25">
      <c r="A164" s="35">
        <v>218</v>
      </c>
      <c r="B164" s="29" t="s">
        <v>448</v>
      </c>
      <c r="C164" s="23">
        <v>24.357643339999999</v>
      </c>
    </row>
    <row r="165" spans="1:3" x14ac:dyDescent="0.25">
      <c r="A165" s="52">
        <v>219</v>
      </c>
      <c r="B165" s="24" t="s">
        <v>373</v>
      </c>
      <c r="C165" s="23">
        <v>31.906386619999996</v>
      </c>
    </row>
    <row r="166" spans="1:3" x14ac:dyDescent="0.25">
      <c r="A166" s="35">
        <v>223</v>
      </c>
      <c r="B166" s="29" t="s">
        <v>374</v>
      </c>
      <c r="C166" s="23">
        <v>3.0294459199999997</v>
      </c>
    </row>
    <row r="167" spans="1:3" x14ac:dyDescent="0.25">
      <c r="A167" s="35">
        <v>225</v>
      </c>
      <c r="B167" s="29" t="s">
        <v>19</v>
      </c>
      <c r="C167" s="23">
        <v>0.80532479999999995</v>
      </c>
    </row>
    <row r="168" spans="1:3" x14ac:dyDescent="0.25">
      <c r="A168" s="35">
        <v>227</v>
      </c>
      <c r="B168" s="29" t="s">
        <v>20</v>
      </c>
      <c r="C168" s="23">
        <v>89.314184030000007</v>
      </c>
    </row>
    <row r="169" spans="1:3" x14ac:dyDescent="0.25">
      <c r="A169" s="35">
        <v>228</v>
      </c>
      <c r="B169" s="29" t="s">
        <v>375</v>
      </c>
      <c r="C169" s="23">
        <v>15.411838160000006</v>
      </c>
    </row>
    <row r="170" spans="1:3" x14ac:dyDescent="0.25">
      <c r="A170" s="52">
        <v>233</v>
      </c>
      <c r="B170" s="29" t="s">
        <v>376</v>
      </c>
      <c r="C170" s="23">
        <v>4.7170594700000006</v>
      </c>
    </row>
    <row r="171" spans="1:3" x14ac:dyDescent="0.25">
      <c r="A171" s="53">
        <v>235</v>
      </c>
      <c r="B171" s="42" t="s">
        <v>508</v>
      </c>
      <c r="C171" s="23">
        <v>93.301483779999998</v>
      </c>
    </row>
    <row r="172" spans="1:3" x14ac:dyDescent="0.25">
      <c r="A172" s="52">
        <v>236</v>
      </c>
      <c r="B172" s="29" t="s">
        <v>377</v>
      </c>
      <c r="C172" s="23">
        <v>68.924602100000016</v>
      </c>
    </row>
    <row r="173" spans="1:3" x14ac:dyDescent="0.25">
      <c r="A173" s="52">
        <v>247</v>
      </c>
      <c r="B173" s="29" t="s">
        <v>22</v>
      </c>
      <c r="C173" s="23">
        <v>16.444900870000001</v>
      </c>
    </row>
    <row r="174" spans="1:3" x14ac:dyDescent="0.25">
      <c r="A174" s="52">
        <v>248</v>
      </c>
      <c r="B174" s="30" t="s">
        <v>378</v>
      </c>
      <c r="C174" s="23">
        <v>49.542704889999975</v>
      </c>
    </row>
    <row r="175" spans="1:3" x14ac:dyDescent="0.25">
      <c r="A175" s="52">
        <v>250</v>
      </c>
      <c r="B175" s="24" t="s">
        <v>379</v>
      </c>
      <c r="C175" s="23">
        <v>34.065116569999994</v>
      </c>
    </row>
    <row r="176" spans="1:3" x14ac:dyDescent="0.25">
      <c r="A176" s="52">
        <v>252</v>
      </c>
      <c r="B176" s="29" t="s">
        <v>449</v>
      </c>
      <c r="C176" s="23">
        <v>5.0005987600000008</v>
      </c>
    </row>
    <row r="177" spans="1:3" x14ac:dyDescent="0.25">
      <c r="A177" s="52">
        <v>262</v>
      </c>
      <c r="B177" s="29" t="s">
        <v>497</v>
      </c>
      <c r="C177" s="23">
        <v>32.645621379999994</v>
      </c>
    </row>
    <row r="178" spans="1:3" x14ac:dyDescent="0.25">
      <c r="A178" s="50" t="s">
        <v>509</v>
      </c>
    </row>
    <row r="179" spans="1:3" x14ac:dyDescent="0.25">
      <c r="A179" s="50" t="s">
        <v>509</v>
      </c>
      <c r="C179" s="49">
        <f>SUM(C180:C213)</f>
        <v>2102.6411221400003</v>
      </c>
    </row>
    <row r="180" spans="1:3" ht="42.75" x14ac:dyDescent="0.25">
      <c r="A180" s="52">
        <v>62</v>
      </c>
      <c r="B180" s="21" t="s">
        <v>450</v>
      </c>
      <c r="C180" s="23">
        <v>348.5883587300001</v>
      </c>
    </row>
    <row r="181" spans="1:3" x14ac:dyDescent="0.25">
      <c r="A181" s="52">
        <v>104</v>
      </c>
      <c r="B181" s="24" t="s">
        <v>289</v>
      </c>
      <c r="C181" s="23">
        <v>40.79545121999999</v>
      </c>
    </row>
    <row r="182" spans="1:3" ht="28.5" x14ac:dyDescent="0.25">
      <c r="A182" s="52">
        <v>128</v>
      </c>
      <c r="B182" s="21" t="s">
        <v>2</v>
      </c>
      <c r="C182" s="23">
        <v>15.633560830000008</v>
      </c>
    </row>
    <row r="183" spans="1:3" ht="42.75" x14ac:dyDescent="0.25">
      <c r="A183" s="52">
        <v>140</v>
      </c>
      <c r="B183" s="26" t="s">
        <v>4</v>
      </c>
      <c r="C183" s="23">
        <v>8.5824751600000013</v>
      </c>
    </row>
    <row r="184" spans="1:3" ht="85.5" x14ac:dyDescent="0.25">
      <c r="A184" s="52">
        <v>164</v>
      </c>
      <c r="B184" s="21" t="s">
        <v>292</v>
      </c>
      <c r="C184" s="23">
        <v>29.612058609999998</v>
      </c>
    </row>
    <row r="185" spans="1:3" ht="57" x14ac:dyDescent="0.25">
      <c r="A185" s="52">
        <v>188</v>
      </c>
      <c r="B185" s="21" t="s">
        <v>6</v>
      </c>
      <c r="C185" s="23">
        <v>125.47688613999998</v>
      </c>
    </row>
    <row r="186" spans="1:3" ht="28.5" x14ac:dyDescent="0.25">
      <c r="A186" s="52">
        <v>190</v>
      </c>
      <c r="B186" s="21" t="s">
        <v>8</v>
      </c>
      <c r="C186" s="23">
        <v>29.510111519999995</v>
      </c>
    </row>
    <row r="187" spans="1:3" ht="28.5" x14ac:dyDescent="0.25">
      <c r="A187" s="52">
        <v>192</v>
      </c>
      <c r="B187" s="21" t="s">
        <v>9</v>
      </c>
      <c r="C187" s="23">
        <v>21.888187170000002</v>
      </c>
    </row>
    <row r="188" spans="1:3" ht="28.5" x14ac:dyDescent="0.25">
      <c r="A188" s="52">
        <v>198</v>
      </c>
      <c r="B188" s="21" t="s">
        <v>12</v>
      </c>
      <c r="C188" s="23">
        <v>16.573794249999999</v>
      </c>
    </row>
    <row r="189" spans="1:3" ht="85.5" x14ac:dyDescent="0.25">
      <c r="A189" s="52">
        <v>202</v>
      </c>
      <c r="B189" s="21" t="s">
        <v>381</v>
      </c>
      <c r="C189" s="23">
        <v>91.568819680000004</v>
      </c>
    </row>
    <row r="190" spans="1:3" ht="85.5" x14ac:dyDescent="0.25">
      <c r="A190" s="52">
        <v>204</v>
      </c>
      <c r="B190" s="21" t="s">
        <v>14</v>
      </c>
      <c r="C190" s="23">
        <v>66.293608009999986</v>
      </c>
    </row>
    <row r="191" spans="1:3" x14ac:dyDescent="0.25">
      <c r="A191" s="52">
        <v>209</v>
      </c>
      <c r="B191" s="27" t="s">
        <v>15</v>
      </c>
      <c r="C191" s="23">
        <v>28.779604970000001</v>
      </c>
    </row>
    <row r="192" spans="1:3" ht="71.25" x14ac:dyDescent="0.25">
      <c r="A192" s="52">
        <v>212</v>
      </c>
      <c r="B192" s="28" t="s">
        <v>16</v>
      </c>
      <c r="C192" s="23">
        <v>23.706728470000002</v>
      </c>
    </row>
    <row r="193" spans="1:3" x14ac:dyDescent="0.25">
      <c r="A193" s="52">
        <v>213</v>
      </c>
      <c r="B193" s="27" t="s">
        <v>17</v>
      </c>
      <c r="C193" s="23">
        <v>18.714249639999998</v>
      </c>
    </row>
    <row r="194" spans="1:3" x14ac:dyDescent="0.25">
      <c r="A194" s="52">
        <v>214</v>
      </c>
      <c r="B194" s="27" t="s">
        <v>383</v>
      </c>
      <c r="C194" s="23">
        <v>60.532099959999996</v>
      </c>
    </row>
    <row r="195" spans="1:3" ht="99.75" x14ac:dyDescent="0.25">
      <c r="A195" s="52">
        <v>215</v>
      </c>
      <c r="B195" s="28" t="s">
        <v>18</v>
      </c>
      <c r="C195" s="23">
        <v>27.477259440000001</v>
      </c>
    </row>
    <row r="196" spans="1:3" ht="28.5" x14ac:dyDescent="0.25">
      <c r="A196" s="52">
        <v>216</v>
      </c>
      <c r="B196" s="28" t="s">
        <v>384</v>
      </c>
      <c r="C196" s="23">
        <v>11.56753767</v>
      </c>
    </row>
    <row r="197" spans="1:3" ht="85.5" x14ac:dyDescent="0.25">
      <c r="A197" s="52">
        <v>222</v>
      </c>
      <c r="B197" s="28" t="s">
        <v>452</v>
      </c>
      <c r="C197" s="23">
        <v>862.78485065000018</v>
      </c>
    </row>
    <row r="198" spans="1:3" ht="42.75" x14ac:dyDescent="0.25">
      <c r="A198" s="52">
        <v>229</v>
      </c>
      <c r="B198" s="28" t="s">
        <v>351</v>
      </c>
      <c r="C198" s="23">
        <v>92.528674460000005</v>
      </c>
    </row>
    <row r="199" spans="1:3" ht="85.5" x14ac:dyDescent="0.25">
      <c r="A199" s="52">
        <v>231</v>
      </c>
      <c r="B199" s="28" t="s">
        <v>21</v>
      </c>
      <c r="C199" s="23">
        <v>3.5304400299999998</v>
      </c>
    </row>
    <row r="200" spans="1:3" ht="42.75" x14ac:dyDescent="0.25">
      <c r="A200" s="52">
        <v>242</v>
      </c>
      <c r="B200" s="28" t="s">
        <v>385</v>
      </c>
      <c r="C200" s="23">
        <v>9.6110778600000017</v>
      </c>
    </row>
    <row r="201" spans="1:3" ht="57" x14ac:dyDescent="0.25">
      <c r="A201" s="52">
        <v>243</v>
      </c>
      <c r="B201" s="28" t="s">
        <v>295</v>
      </c>
      <c r="C201" s="23">
        <v>13.041675189999999</v>
      </c>
    </row>
    <row r="202" spans="1:3" x14ac:dyDescent="0.25">
      <c r="A202" s="52">
        <v>244</v>
      </c>
      <c r="B202" s="27" t="s">
        <v>386</v>
      </c>
      <c r="C202" s="23">
        <v>42.93674446</v>
      </c>
    </row>
    <row r="203" spans="1:3" x14ac:dyDescent="0.25">
      <c r="A203" s="52">
        <v>245</v>
      </c>
      <c r="B203" s="27" t="s">
        <v>453</v>
      </c>
      <c r="C203" s="23">
        <v>23.910999680000003</v>
      </c>
    </row>
    <row r="204" spans="1:3" x14ac:dyDescent="0.25">
      <c r="A204" s="52">
        <v>249</v>
      </c>
      <c r="B204" s="27" t="s">
        <v>462</v>
      </c>
      <c r="C204" s="23">
        <v>22.555078590000001</v>
      </c>
    </row>
    <row r="205" spans="1:3" x14ac:dyDescent="0.25">
      <c r="A205" s="52">
        <v>251</v>
      </c>
      <c r="B205" s="27" t="s">
        <v>23</v>
      </c>
      <c r="C205" s="23">
        <v>9.4574406900000021</v>
      </c>
    </row>
    <row r="206" spans="1:3" x14ac:dyDescent="0.25">
      <c r="A206" s="52">
        <v>253</v>
      </c>
      <c r="B206" s="27" t="s">
        <v>24</v>
      </c>
      <c r="C206" s="23">
        <v>4.0359286100000009</v>
      </c>
    </row>
    <row r="207" spans="1:3" x14ac:dyDescent="0.25">
      <c r="A207" s="52">
        <v>259</v>
      </c>
      <c r="B207" s="27" t="s">
        <v>463</v>
      </c>
      <c r="C207" s="23">
        <v>4.4843085900000004</v>
      </c>
    </row>
    <row r="208" spans="1:3" x14ac:dyDescent="0.25">
      <c r="A208" s="52">
        <v>260</v>
      </c>
      <c r="B208" s="27" t="s">
        <v>454</v>
      </c>
      <c r="C208" s="23">
        <v>0.53295000000000003</v>
      </c>
    </row>
    <row r="209" spans="1:3" x14ac:dyDescent="0.25">
      <c r="A209" s="54">
        <v>267</v>
      </c>
      <c r="B209" s="44" t="s">
        <v>511</v>
      </c>
      <c r="C209" s="23">
        <v>0.78304794</v>
      </c>
    </row>
    <row r="210" spans="1:3" ht="57" x14ac:dyDescent="0.25">
      <c r="A210" s="52">
        <v>274</v>
      </c>
      <c r="B210" s="28" t="s">
        <v>25</v>
      </c>
      <c r="C210" s="23">
        <v>11.440943379999998</v>
      </c>
    </row>
    <row r="211" spans="1:3" ht="85.5" x14ac:dyDescent="0.25">
      <c r="A211" s="52">
        <v>294</v>
      </c>
      <c r="B211" s="28" t="s">
        <v>506</v>
      </c>
      <c r="C211" s="23">
        <v>26.919970260000003</v>
      </c>
    </row>
    <row r="212" spans="1:3" ht="128.25" x14ac:dyDescent="0.25">
      <c r="A212" s="52">
        <v>295</v>
      </c>
      <c r="B212" s="28" t="s">
        <v>507</v>
      </c>
      <c r="C212" s="23">
        <v>5.52321975</v>
      </c>
    </row>
    <row r="213" spans="1:3" x14ac:dyDescent="0.25">
      <c r="A213" s="55">
        <v>305</v>
      </c>
      <c r="B213" s="45" t="s">
        <v>510</v>
      </c>
      <c r="C213" s="46">
        <v>3.2629805299999997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COMP PESOS_</vt:lpstr>
      <vt:lpstr>COMP DIR COND PESOS</vt:lpstr>
      <vt:lpstr>Pasivo Total</vt:lpstr>
      <vt:lpstr>Hoja3</vt:lpstr>
      <vt:lpstr>'COMP DIR COND PESOS'!Área_de_impresión</vt:lpstr>
      <vt:lpstr>'COMP PESOS_'!Área_de_impresión</vt:lpstr>
      <vt:lpstr>'Pasivo Total'!Área_de_impresión</vt:lpstr>
      <vt:lpstr>compromisos</vt:lpstr>
      <vt:lpstr>'COMP DIR COND PESOS'!Títulos_a_imprimir</vt:lpstr>
      <vt:lpstr>'COMP PESOS_'!Títulos_a_imprimir</vt:lpstr>
    </vt:vector>
  </TitlesOfParts>
  <Company>COMISION FEDERAL DE ELECTRICIDAD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MEJIA PONCE</dc:creator>
  <cp:lastModifiedBy>sirenia_antolin</cp:lastModifiedBy>
  <cp:lastPrinted>2015-01-14T16:27:19Z</cp:lastPrinted>
  <dcterms:created xsi:type="dcterms:W3CDTF">2011-02-25T20:16:53Z</dcterms:created>
  <dcterms:modified xsi:type="dcterms:W3CDTF">2015-01-27T18:54:24Z</dcterms:modified>
</cp:coreProperties>
</file>